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aleksandr_budenkov_metinvestholding_com/Documents/Документы/"/>
    </mc:Choice>
  </mc:AlternateContent>
  <xr:revisionPtr revIDLastSave="2199" documentId="8_{A16F1F5C-39A2-4334-9C5E-EC4A5B4E20EF}" xr6:coauthVersionLast="47" xr6:coauthVersionMax="47" xr10:uidLastSave="{49DDFCEF-248F-42A4-9F9C-1B5D8DEBA243}"/>
  <bookViews>
    <workbookView xWindow="-120" yWindow="-120" windowWidth="29040" windowHeight="15840" tabRatio="823" firstSheet="3" activeTab="3" xr2:uid="{00000000-000D-0000-FFFF-FFFF00000000}"/>
  </bookViews>
  <sheets>
    <sheet name="2025" sheetId="4" state="hidden" r:id="rId1"/>
    <sheet name="Лист3" sheetId="8" state="hidden" r:id="rId2"/>
    <sheet name="СО 2026" sheetId="2" state="hidden" r:id="rId3"/>
    <sheet name="Аварийка Отправка" sheetId="15" r:id="rId4"/>
  </sheets>
  <definedNames>
    <definedName name="__" hidden="1">#REF!</definedName>
    <definedName name="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xlfn.BAHTTEXT" hidden="1">#NAME?</definedName>
    <definedName name="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xlfn.BAHTTEXT" hidden="1">#NAME?</definedName>
    <definedName name="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xlfn.BAHTTEXT" hidden="1">#NAME?</definedName>
    <definedName name="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cxz45" hidden="1">{#VALUE!,#N/A,FALSE,0;#N/A,#N/A,FALSE,0;#N/A,#N/A,FALSE,0;#N/A,#N/A,FALSE,0;#N/A,#N/A,FALSE,0;#N/A,#N/A,FALSE,0;#N/A,#N/A,FALSE,0;#N/A,#N/A,FALSE,0;#N/A,#N/A,FALSE,0;#N/A,#N/A,FALSE,0}</definedName>
    <definedName name="____te554" hidden="1">{#VALUE!,#N/A,FALSE,0;#N/A,#N/A,FALSE,0;#N/A,#N/A,FALSE,0;#N/A,#N/A,FALSE,0;#N/A,#N/A,FALSE,0;#N/A,#N/A,FALSE,0;#N/A,#N/A,FALSE,0;#N/A,#N/A,FALSE,0;#N/A,#N/A,FALSE,0;#N/A,#N/A,FALSE,0}</definedName>
    <definedName name="____xlfn.BAHTTEXT" hidden="1">#NAME?</definedName>
    <definedName name="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xlfn.BAHTTEXT" hidden="1">#NAME?</definedName>
    <definedName name="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a1" hidden="1">#N/A</definedName>
    <definedName name="__cxz45" hidden="1">{#VALUE!,#N/A,FALSE,0;#N/A,#N/A,FALSE,0;#N/A,#N/A,FALSE,0;#N/A,#N/A,FALSE,0;#N/A,#N/A,FALSE,0;#N/A,#N/A,FALSE,0;#N/A,#N/A,FALSE,0;#N/A,#N/A,FALSE,0;#N/A,#N/A,FALSE,0;#N/A,#N/A,FALSE,0}</definedName>
    <definedName name="__FDS_HYPERLINK_TOGGLE_STATE__" hidden="1">"ON"</definedName>
    <definedName name="__IntlFixup" hidden="1">TRUE</definedName>
    <definedName name="__te554" hidden="1">{#VALUE!,#N/A,FALSE,0;#N/A,#N/A,FALSE,0;#N/A,#N/A,FALSE,0;#N/A,#N/A,FALSE,0;#N/A,#N/A,FALSE,0;#N/A,#N/A,FALSE,0;#N/A,#N/A,FALSE,0;#N/A,#N/A,FALSE,0;#N/A,#N/A,FALSE,0;#N/A,#N/A,FALSE,0}</definedName>
    <definedName name="__xlfn.BAHTTEXT" hidden="1">#NAME?</definedName>
    <definedName name="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1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1___123Graph_ACHART_4" hidden="1">#REF!</definedName>
    <definedName name="_1Z_ðéóøíï_ïô_ìåì_11D5_A6F7_00508B6540C5_.wvu.Rows" hidden="1">#REF!</definedName>
    <definedName name="_2___123Graph_XCHART_3" hidden="1">#REF!</definedName>
    <definedName name="_2__123Graph_ACHART_4" hidden="1">#REF!</definedName>
    <definedName name="_3___123Graph_XCHART_4" hidden="1">#REF!</definedName>
    <definedName name="_4__123Graph_ACHART_4" hidden="1">#REF!</definedName>
    <definedName name="_4__123Graph_XCHART_3" hidden="1">#REF!</definedName>
    <definedName name="_5__123Graph_XCHART_3" hidden="1">#REF!</definedName>
    <definedName name="_cxz45" hidden="1">{#VALUE!,#N/A,FALSE,0;#N/A,#N/A,FALSE,0;#N/A,#N/A,FALSE,0;#N/A,#N/A,FALSE,0;#N/A,#N/A,FALSE,0;#N/A,#N/A,FALSE,0;#N/A,#N/A,FALSE,0;#N/A,#N/A,FALSE,0;#N/A,#N/A,FALSE,0;#N/A,#N/A,FALSE,0}</definedName>
    <definedName name="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Regression_Int" hidden="1">1</definedName>
    <definedName name="_t04" hidden="1">{#N/A,#N/A,FALSE,"т04"}</definedName>
    <definedName name="_t06" hidden="1">{#N/A,#N/A,FALSE,"т04"}</definedName>
    <definedName name="_te554" hidden="1">{#VALUE!,#N/A,FALSE,0;#N/A,#N/A,FALSE,0;#N/A,#N/A,FALSE,0;#N/A,#N/A,FALSE,0;#N/A,#N/A,FALSE,0;#N/A,#N/A,FALSE,0;#N/A,#N/A,FALSE,0;#N/A,#N/A,FALSE,0;#N/A,#N/A,FALSE,0;#N/A,#N/A,FALSE,0}</definedName>
    <definedName name="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1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xlnm._FilterDatabase" localSheetId="0" hidden="1">'2025'!$A$1:$AO$1</definedName>
    <definedName name="_xlnm._FilterDatabase" localSheetId="3" hidden="1">'Аварийка Отправка'!$A$15:$L$29</definedName>
    <definedName name="_xlnm._FilterDatabase" localSheetId="1" hidden="1">Лист3!$A$2:$H$55</definedName>
    <definedName name="_xlnm._FilterDatabase" hidden="1">#N/A</definedName>
    <definedName name="aa" hidden="1">{#N/A,#N/A,FALSE,"DI 2 YEAR MASTER SCHEDULE"}</definedName>
    <definedName name="AAA_DOCTOPS" hidden="1">"AAA_SET"</definedName>
    <definedName name="AAA_duser" hidden="1">"OFF"</definedName>
    <definedName name="aaaa" hidden="1">{"Japan_Capers_Ed_Pub",#N/A,FALSE,"DI 2 YEAR MASTER SCHEDULE"}</definedName>
    <definedName name="AAB_Addin5" hidden="1">"AAB_Description for addin 5,Description for addin 5,Description for addin 5,Description for addin 5,Description for addin 5,Description for addin 5"</definedName>
    <definedName name="aasdr3efafdvvfe" hidden="1">{#N/A,#N/A,FALSE,"PRJCTED MNTHLY QTY's"}</definedName>
    <definedName name="abcd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AccessDatabase" hidden="1">"C:\Мои документы\Оперативный отчет\8Август\Реализация1.mdb"</definedName>
    <definedName name="ACwvu.CapersView." hidden="1">#REF!</definedName>
    <definedName name="ACwvu.Japan_Capers_Ed_Pub." hidden="1">#REF!</definedName>
    <definedName name="ACwvu.KJP_CC." hidden="1">#REF!</definedName>
    <definedName name="ahd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s" hidden="1">{"'таб 21'!$A$1:$U$24","'таб 21'!$A$1:$U$1"}</definedName>
    <definedName name="AS2DocOpenMode" hidden="1">"AS2DocumentEdit"</definedName>
    <definedName name="asd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asdc3easwrevbv" hidden="1">{#N/A,#N/A,FALSE,"PRJCTED QTRLY QTY's"}</definedName>
    <definedName name="asdf" hidden="1">{#N/A,#N/A,TRUE,"попередні"}</definedName>
    <definedName name="asdfasdfasdghrewr" hidden="1">{#N/A,#N/A,FALSE,"DI 2 YEAR MASTER SCHEDULE"}</definedName>
    <definedName name="asdfasfdasdfsadfa" hidden="1">{#N/A,#N/A,FALSE,"DI 2 YEAR MASTER SCHEDULE"}</definedName>
    <definedName name="asdfzx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asdr43gasfdasd" hidden="1">{#N/A,#N/A,FALSE,"DI 2 YEAR MASTER SCHEDULE"}</definedName>
    <definedName name="asvdf34" hidden="1">{"Japan_Capers_Ed_Pub",#N/A,FALSE,"DI 2 YEAR MASTER SCHEDULE"}</definedName>
    <definedName name="asvdfj5" hidden="1">{#VALUE!,#N/A,FALSE,0;#N/A,#N/A,FALSE,0;#N/A,#N/A,FALSE,0;#N/A,#N/A,FALSE,0;#N/A,#N/A,FALSE,0;#N/A,#N/A,FALSE,0;#N/A,#N/A,FALSE,0;#N/A,#N/A,FALSE,0;#N/A,#N/A,FALSE,0;#N/A,#N/A,FALSE,0}</definedName>
    <definedName name="aws" hidden="1">{"print95",#N/A,FALSE,"1995E.XLS";"print96",#N/A,FALSE,"1996E.XLS"}</definedName>
    <definedName name="b.h." hidden="1">{0,0,#VALUE!,0;0,0,0,0;0,0,#VALUE!,0;0,0,0,0;0,0,0,0;0,0,0,0;0,0,0,#VALUE!;0,0,0,0;0,0,0,0;0,0,0,0}</definedName>
    <definedName name="bggdsffygxvcy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bjbh" hidden="1">{0,0,0,0;0,0,0,0;0,0,0,0;0,0,0,0;0,0,0,TRUE;0,0,0,0;0,0,0,0;0,0,0,0;0,0,0,0;0,0,0,0}</definedName>
    <definedName name="BLPH1" hidden="1">#REF!</definedName>
    <definedName name="BLPH2" hidden="1">#REF!</definedName>
    <definedName name="Bridge" hidden="1">{"'таб 21'!$A$1:$U$24","'таб 21'!$A$1:$U$1"}</definedName>
    <definedName name="ctydtfydfghsdfgdsf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Cwvu.CapersView." hidden="1">#REF!</definedName>
    <definedName name="Cwvu.Japan_Capers_Ed_Pub." hidden="1">#REF!</definedName>
    <definedName name="Cwvu.KJP_CC." hidden="1">#REF!,#REF!,#REF!,#REF!,#REF!,#REF!,#REF!,#REF!,#REF!,#REF!,#REF!,#REF!,#REF!,#REF!,#REF!,#REF!,#REF!,#REF!,#REF!,#REF!</definedName>
    <definedName name="d" hidden="1">{#N/A,#N/A,FALSE,"PRJCTED QTRLY QTY's"}</definedName>
    <definedName name="dcbvdf" hidden="1">{#N/A,#N/A,TRUE,"попередні"}</definedName>
    <definedName name="dd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dd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dddd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df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dfbreb" hidden="1">{"'таб 21'!$A$1:$U$24","'таб 21'!$A$1:$U$1"}</definedName>
    <definedName name="dfbvdfbv" hidden="1">{#N/A,#N/A,TRUE,"попередні"}</definedName>
    <definedName name="dfbvdfbvdf" hidden="1">{"'таб 21'!$A$1:$U$24","'таб 21'!$A$1:$U$1"}</definedName>
    <definedName name="dfbvdfg" hidden="1">{"'таб 21'!$A$1:$U$24","'таб 21'!$A$1:$U$1"}</definedName>
    <definedName name="dfbverv" hidden="1">{"'таб 21'!$A$1:$U$24","'таб 21'!$A$1:$U$1"}</definedName>
    <definedName name="dfgdefv" hidden="1">{#N/A,#N/A,TRUE,"попередні"}</definedName>
    <definedName name="dfgdsf" hidden="1">{#N/A,#N/A,TRUE,"попередні"}</definedName>
    <definedName name="dfgeg" hidden="1">{"'таб 21'!$A$1:$U$24","'таб 21'!$A$1:$U$1"}</definedName>
    <definedName name="dfger" hidden="1">{"'таб 21'!$A$1:$U$24","'таб 21'!$A$1:$U$1"}</definedName>
    <definedName name="dfgerv" hidden="1">{#N/A,#N/A,TRUE,"попередні"}</definedName>
    <definedName name="dfgev" hidden="1">{"'таб 21'!$A$1:$U$24","'таб 21'!$A$1:$U$1"}</definedName>
    <definedName name="dfgregdf" hidden="1">{#N/A,#N/A,TRUE,"попередні"}</definedName>
    <definedName name="dfgrev" hidden="1">{#N/A,#N/A,TRUE,"попередні"}</definedName>
    <definedName name="dfgvdefv" hidden="1">{"'таб 21'!$A$1:$U$24","'таб 21'!$A$1:$U$1"}</definedName>
    <definedName name="dfgver" hidden="1">{"'таб 21'!$A$1:$U$24","'таб 21'!$A$1:$U$1"}</definedName>
    <definedName name="dfgvre" hidden="1">{"'таб 21'!$A$1:$U$24","'таб 21'!$A$1:$U$1"}</definedName>
    <definedName name="dfgytxgngndf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ftwrerf" hidden="1">{"'таб 21'!$A$1:$U$24","'таб 21'!$A$1:$U$1"}</definedName>
    <definedName name="dfvrebvdf" hidden="1">{"'таб 21'!$A$1:$U$24","'таб 21'!$A$1:$U$1"}</definedName>
    <definedName name="dgdf" hidden="1">{#N/A,#N/A,TRUE,"попередні"}</definedName>
    <definedName name="dgvc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dsf" hidden="1">{#N/A,#N/A,TRUE,"попередні"}</definedName>
    <definedName name="dsffdg" hidden="1">{#N/A,#N/A,TRUE,"попередні"}</definedName>
    <definedName name="dsf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ds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dsrf" hidden="1">{"'таб 21'!$A$1:$U$24","'таб 21'!$A$1:$U$1"}</definedName>
    <definedName name="EBITDA" hidden="1">{"'таб 21'!$A$1:$U$24","'таб 21'!$A$1:$U$1"}</definedName>
    <definedName name="ee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eee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eqe" hidden="1">{0,0,0,0;0,0,0,0;0,0,0,0;0,0,0,0;0,0,0,0;0,0,0,0;0,0,0,0;0,0,0,0;0,0,0,0;0,0,0,0}</definedName>
    <definedName name="EV__LASTREFTIME__" hidden="1">40309.761412037</definedName>
    <definedName name="fch" hidden="1">{"'таб 21'!$A$1:$U$24","'таб 21'!$A$1:$U$1"}</definedName>
    <definedName name="FD" hidden="1">{"'таб 21'!$A$1:$U$24","'таб 21'!$A$1:$U$1"}</definedName>
    <definedName name="FDC_0_0" hidden="1">"#"</definedName>
    <definedName name="FDC_0_1" hidden="1">"#"</definedName>
    <definedName name="FDC_0_10" hidden="1">"#"</definedName>
    <definedName name="FDC_0_11" hidden="1">"#"</definedName>
    <definedName name="FDC_0_12" hidden="1">"#"</definedName>
    <definedName name="FDC_0_13" hidden="1">"#"</definedName>
    <definedName name="FDC_0_14" hidden="1">"#"</definedName>
    <definedName name="FDC_0_2" hidden="1">"#"</definedName>
    <definedName name="FDC_0_3" hidden="1">"#"</definedName>
    <definedName name="FDC_0_4" hidden="1">"#"</definedName>
    <definedName name="FDC_0_5" hidden="1">"#"</definedName>
    <definedName name="FDC_0_6" hidden="1">"#"</definedName>
    <definedName name="FDC_0_7" hidden="1">"#"</definedName>
    <definedName name="FDC_0_8" hidden="1">"#"</definedName>
    <definedName name="FDC_0_9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00_0" hidden="1">"#"</definedName>
    <definedName name="FDC_100_1" hidden="1">"#"</definedName>
    <definedName name="FDC_100_10" hidden="1">"#"</definedName>
    <definedName name="FDC_100_11" hidden="1">"#"</definedName>
    <definedName name="FDC_100_12" hidden="1">"#"</definedName>
    <definedName name="FDC_100_13" hidden="1">"#"</definedName>
    <definedName name="FDC_100_2" hidden="1">"#"</definedName>
    <definedName name="FDC_100_3" hidden="1">"#"</definedName>
    <definedName name="FDC_100_4" hidden="1">"#"</definedName>
    <definedName name="FDC_100_5" hidden="1">"#"</definedName>
    <definedName name="FDC_100_6" hidden="1">"#"</definedName>
    <definedName name="FDC_100_7" hidden="1">"#"</definedName>
    <definedName name="FDC_100_8" hidden="1">"#"</definedName>
    <definedName name="FDC_100_9" hidden="1">"#"</definedName>
    <definedName name="FDC_101_0" hidden="1">"#"</definedName>
    <definedName name="FDC_101_1" hidden="1">"#"</definedName>
    <definedName name="FDC_101_10" hidden="1">"#"</definedName>
    <definedName name="FDC_101_11" hidden="1">"#"</definedName>
    <definedName name="FDC_101_12" hidden="1">"#"</definedName>
    <definedName name="FDC_101_13" hidden="1">"#"</definedName>
    <definedName name="FDC_101_2" hidden="1">"#"</definedName>
    <definedName name="FDC_101_3" hidden="1">"#"</definedName>
    <definedName name="FDC_101_4" hidden="1">"#"</definedName>
    <definedName name="FDC_101_5" hidden="1">"#"</definedName>
    <definedName name="FDC_101_6" hidden="1">"#"</definedName>
    <definedName name="FDC_101_7" hidden="1">"#"</definedName>
    <definedName name="FDC_101_8" hidden="1">"#"</definedName>
    <definedName name="FDC_101_9" hidden="1">"#"</definedName>
    <definedName name="FDC_102_0" hidden="1">"#"</definedName>
    <definedName name="FDC_102_1" hidden="1">"#"</definedName>
    <definedName name="FDC_102_10" hidden="1">"#"</definedName>
    <definedName name="FDC_102_11" hidden="1">"#"</definedName>
    <definedName name="FDC_102_12" hidden="1">"#"</definedName>
    <definedName name="FDC_102_13" hidden="1">"#"</definedName>
    <definedName name="FDC_102_2" hidden="1">"#"</definedName>
    <definedName name="FDC_102_3" hidden="1">"#"</definedName>
    <definedName name="FDC_102_4" hidden="1">"#"</definedName>
    <definedName name="FDC_102_5" hidden="1">"#"</definedName>
    <definedName name="FDC_102_6" hidden="1">"#"</definedName>
    <definedName name="FDC_102_7" hidden="1">"#"</definedName>
    <definedName name="FDC_102_8" hidden="1">"#"</definedName>
    <definedName name="FDC_102_9" hidden="1">"#"</definedName>
    <definedName name="FDC_103_0" hidden="1">"#"</definedName>
    <definedName name="FDC_104_0" hidden="1">"#"</definedName>
    <definedName name="FDC_105_0" hidden="1">"#"</definedName>
    <definedName name="FDC_106_0" hidden="1">"#"</definedName>
    <definedName name="FDC_107_0" hidden="1">"#"</definedName>
    <definedName name="FDC_108_0" hidden="1">"#"</definedName>
    <definedName name="FDC_109_0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10_0" hidden="1">"#"</definedName>
    <definedName name="FDC_111_0" hidden="1">"#"</definedName>
    <definedName name="FDC_112_0" hidden="1">"#"</definedName>
    <definedName name="FDC_113_0" hidden="1">"#"</definedName>
    <definedName name="FDC_114_0" hidden="1">"#"</definedName>
    <definedName name="FDC_115_0" hidden="1">"#"</definedName>
    <definedName name="FDC_116_0" hidden="1">"#"</definedName>
    <definedName name="FDC_116_1" hidden="1">"#"</definedName>
    <definedName name="FDC_116_10" hidden="1">"#"</definedName>
    <definedName name="FDC_116_11" hidden="1">"#"</definedName>
    <definedName name="FDC_116_12" hidden="1">"#"</definedName>
    <definedName name="FDC_116_13" hidden="1">"#"</definedName>
    <definedName name="FDC_116_14" hidden="1">"#"</definedName>
    <definedName name="FDC_116_2" hidden="1">"#"</definedName>
    <definedName name="FDC_116_3" hidden="1">"#"</definedName>
    <definedName name="FDC_116_4" hidden="1">"#"</definedName>
    <definedName name="FDC_116_5" hidden="1">"#"</definedName>
    <definedName name="FDC_116_6" hidden="1">"#"</definedName>
    <definedName name="FDC_116_7" hidden="1">"#"</definedName>
    <definedName name="FDC_116_8" hidden="1">"#"</definedName>
    <definedName name="FDC_116_9" hidden="1">"#"</definedName>
    <definedName name="FDC_117_0" hidden="1">"#"</definedName>
    <definedName name="FDC_117_1" hidden="1">"#"</definedName>
    <definedName name="FDC_117_10" hidden="1">"#"</definedName>
    <definedName name="FDC_117_11" hidden="1">"#"</definedName>
    <definedName name="FDC_117_12" hidden="1">"#"</definedName>
    <definedName name="FDC_117_13" hidden="1">"#"</definedName>
    <definedName name="FDC_117_14" hidden="1">"#"</definedName>
    <definedName name="FDC_117_2" hidden="1">"#"</definedName>
    <definedName name="FDC_117_3" hidden="1">"#"</definedName>
    <definedName name="FDC_117_4" hidden="1">"#"</definedName>
    <definedName name="FDC_117_5" hidden="1">"#"</definedName>
    <definedName name="FDC_117_6" hidden="1">"#"</definedName>
    <definedName name="FDC_117_7" hidden="1">"#"</definedName>
    <definedName name="FDC_117_8" hidden="1">"#"</definedName>
    <definedName name="FDC_117_9" hidden="1">"#"</definedName>
    <definedName name="FDC_118_0" hidden="1">"#"</definedName>
    <definedName name="FDC_118_1" hidden="1">"#"</definedName>
    <definedName name="FDC_118_10" hidden="1">"#"</definedName>
    <definedName name="FDC_118_11" hidden="1">"#"</definedName>
    <definedName name="FDC_118_12" hidden="1">"#"</definedName>
    <definedName name="FDC_118_13" hidden="1">"#"</definedName>
    <definedName name="FDC_118_14" hidden="1">"#"</definedName>
    <definedName name="FDC_118_2" hidden="1">"#"</definedName>
    <definedName name="FDC_118_3" hidden="1">"#"</definedName>
    <definedName name="FDC_118_4" hidden="1">"#"</definedName>
    <definedName name="FDC_118_5" hidden="1">"#"</definedName>
    <definedName name="FDC_118_6" hidden="1">"#"</definedName>
    <definedName name="FDC_118_7" hidden="1">"#"</definedName>
    <definedName name="FDC_118_8" hidden="1">"#"</definedName>
    <definedName name="FDC_118_9" hidden="1">"#"</definedName>
    <definedName name="FDC_119_0" hidden="1">"#"</definedName>
    <definedName name="FDC_119_1" hidden="1">"#"</definedName>
    <definedName name="FDC_119_10" hidden="1">"#"</definedName>
    <definedName name="FDC_119_11" hidden="1">"#"</definedName>
    <definedName name="FDC_119_12" hidden="1">"#"</definedName>
    <definedName name="FDC_119_13" hidden="1">"#"</definedName>
    <definedName name="FDC_119_14" hidden="1">"#"</definedName>
    <definedName name="FDC_119_2" hidden="1">"#"</definedName>
    <definedName name="FDC_119_3" hidden="1">"#"</definedName>
    <definedName name="FDC_119_4" hidden="1">"#"</definedName>
    <definedName name="FDC_119_5" hidden="1">"#"</definedName>
    <definedName name="FDC_119_6" hidden="1">"#"</definedName>
    <definedName name="FDC_119_7" hidden="1">"#"</definedName>
    <definedName name="FDC_119_8" hidden="1">"#"</definedName>
    <definedName name="FDC_119_9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20_0" hidden="1">"#"</definedName>
    <definedName name="FDC_120_1" hidden="1">"#"</definedName>
    <definedName name="FDC_120_10" hidden="1">"#"</definedName>
    <definedName name="FDC_120_11" hidden="1">"#"</definedName>
    <definedName name="FDC_120_12" hidden="1">"#"</definedName>
    <definedName name="FDC_120_13" hidden="1">"#"</definedName>
    <definedName name="FDC_120_14" hidden="1">"#"</definedName>
    <definedName name="FDC_120_2" hidden="1">"#"</definedName>
    <definedName name="FDC_120_3" hidden="1">"#"</definedName>
    <definedName name="FDC_120_4" hidden="1">"#"</definedName>
    <definedName name="FDC_120_5" hidden="1">"#"</definedName>
    <definedName name="FDC_120_6" hidden="1">"#"</definedName>
    <definedName name="FDC_120_7" hidden="1">"#"</definedName>
    <definedName name="FDC_120_8" hidden="1">"#"</definedName>
    <definedName name="FDC_120_9" hidden="1">"#"</definedName>
    <definedName name="FDC_121_0" hidden="1">"#"</definedName>
    <definedName name="FDC_121_1" hidden="1">"#"</definedName>
    <definedName name="FDC_121_10" hidden="1">"#"</definedName>
    <definedName name="FDC_121_11" hidden="1">"#"</definedName>
    <definedName name="FDC_121_12" hidden="1">"#"</definedName>
    <definedName name="FDC_121_13" hidden="1">"#"</definedName>
    <definedName name="FDC_121_14" hidden="1">"#"</definedName>
    <definedName name="FDC_121_2" hidden="1">"#"</definedName>
    <definedName name="FDC_121_3" hidden="1">"#"</definedName>
    <definedName name="FDC_121_4" hidden="1">"#"</definedName>
    <definedName name="FDC_121_5" hidden="1">"#"</definedName>
    <definedName name="FDC_121_6" hidden="1">"#"</definedName>
    <definedName name="FDC_121_7" hidden="1">"#"</definedName>
    <definedName name="FDC_121_8" hidden="1">"#"</definedName>
    <definedName name="FDC_121_9" hidden="1">"#"</definedName>
    <definedName name="FDC_122_0" hidden="1">"#"</definedName>
    <definedName name="FDC_122_1" hidden="1">"#"</definedName>
    <definedName name="FDC_122_10" hidden="1">"#"</definedName>
    <definedName name="FDC_122_11" hidden="1">"#"</definedName>
    <definedName name="FDC_122_12" hidden="1">"#"</definedName>
    <definedName name="FDC_122_13" hidden="1">"#"</definedName>
    <definedName name="FDC_122_14" hidden="1">"#"</definedName>
    <definedName name="FDC_122_2" hidden="1">"#"</definedName>
    <definedName name="FDC_122_3" hidden="1">"#"</definedName>
    <definedName name="FDC_122_4" hidden="1">"#"</definedName>
    <definedName name="FDC_122_5" hidden="1">"#"</definedName>
    <definedName name="FDC_122_6" hidden="1">"#"</definedName>
    <definedName name="FDC_122_7" hidden="1">"#"</definedName>
    <definedName name="FDC_122_8" hidden="1">"#"</definedName>
    <definedName name="FDC_122_9" hidden="1">"#"</definedName>
    <definedName name="FDC_123_0" hidden="1">"#"</definedName>
    <definedName name="FDC_123_1" hidden="1">"#"</definedName>
    <definedName name="FDC_123_10" hidden="1">"#"</definedName>
    <definedName name="FDC_123_11" hidden="1">"#"</definedName>
    <definedName name="FDC_123_12" hidden="1">"#"</definedName>
    <definedName name="FDC_123_13" hidden="1">"#"</definedName>
    <definedName name="FDC_123_14" hidden="1">"#"</definedName>
    <definedName name="FDC_123_2" hidden="1">"#"</definedName>
    <definedName name="FDC_123_3" hidden="1">"#"</definedName>
    <definedName name="FDC_123_4" hidden="1">"#"</definedName>
    <definedName name="FDC_123_5" hidden="1">"#"</definedName>
    <definedName name="FDC_123_6" hidden="1">"#"</definedName>
    <definedName name="FDC_123_7" hidden="1">"#"</definedName>
    <definedName name="FDC_123_8" hidden="1">"#"</definedName>
    <definedName name="FDC_123_9" hidden="1">"#"</definedName>
    <definedName name="FDC_124_0" hidden="1">"#"</definedName>
    <definedName name="FDC_124_1" hidden="1">"#"</definedName>
    <definedName name="FDC_124_10" hidden="1">"#"</definedName>
    <definedName name="FDC_124_11" hidden="1">"#"</definedName>
    <definedName name="FDC_124_12" hidden="1">"#"</definedName>
    <definedName name="FDC_124_13" hidden="1">"#"</definedName>
    <definedName name="FDC_124_14" hidden="1">"#"</definedName>
    <definedName name="FDC_124_2" hidden="1">"#"</definedName>
    <definedName name="FDC_124_3" hidden="1">"#"</definedName>
    <definedName name="FDC_124_4" hidden="1">"#"</definedName>
    <definedName name="FDC_124_5" hidden="1">"#"</definedName>
    <definedName name="FDC_124_6" hidden="1">"#"</definedName>
    <definedName name="FDC_124_7" hidden="1">"#"</definedName>
    <definedName name="FDC_124_8" hidden="1">"#"</definedName>
    <definedName name="FDC_124_9" hidden="1">"#"</definedName>
    <definedName name="FDC_125_0" hidden="1">"#"</definedName>
    <definedName name="FDC_125_1" hidden="1">"#"</definedName>
    <definedName name="FDC_125_10" hidden="1">"#"</definedName>
    <definedName name="FDC_125_11" hidden="1">"#"</definedName>
    <definedName name="FDC_125_12" hidden="1">"#"</definedName>
    <definedName name="FDC_125_13" hidden="1">"#"</definedName>
    <definedName name="FDC_125_14" hidden="1">"#"</definedName>
    <definedName name="FDC_125_2" hidden="1">"#"</definedName>
    <definedName name="FDC_125_3" hidden="1">"#"</definedName>
    <definedName name="FDC_125_4" hidden="1">"#"</definedName>
    <definedName name="FDC_125_5" hidden="1">"#"</definedName>
    <definedName name="FDC_125_6" hidden="1">"#"</definedName>
    <definedName name="FDC_125_7" hidden="1">"#"</definedName>
    <definedName name="FDC_125_8" hidden="1">"#"</definedName>
    <definedName name="FDC_125_9" hidden="1">"#"</definedName>
    <definedName name="FDC_126_0" hidden="1">"#"</definedName>
    <definedName name="FDC_126_1" hidden="1">"#"</definedName>
    <definedName name="FDC_126_10" hidden="1">"#"</definedName>
    <definedName name="FDC_126_11" hidden="1">"#"</definedName>
    <definedName name="FDC_126_12" hidden="1">"#"</definedName>
    <definedName name="FDC_126_13" hidden="1">"#"</definedName>
    <definedName name="FDC_126_14" hidden="1">"#"</definedName>
    <definedName name="FDC_126_2" hidden="1">"#"</definedName>
    <definedName name="FDC_126_3" hidden="1">"#"</definedName>
    <definedName name="FDC_126_4" hidden="1">"#"</definedName>
    <definedName name="FDC_126_5" hidden="1">"#"</definedName>
    <definedName name="FDC_126_6" hidden="1">"#"</definedName>
    <definedName name="FDC_126_7" hidden="1">"#"</definedName>
    <definedName name="FDC_126_8" hidden="1">"#"</definedName>
    <definedName name="FDC_126_9" hidden="1">"#"</definedName>
    <definedName name="FDC_127_0" hidden="1">"#"</definedName>
    <definedName name="FDC_127_1" hidden="1">"#"</definedName>
    <definedName name="FDC_127_10" hidden="1">"#"</definedName>
    <definedName name="FDC_127_11" hidden="1">"#"</definedName>
    <definedName name="FDC_127_12" hidden="1">"#"</definedName>
    <definedName name="FDC_127_13" hidden="1">"#"</definedName>
    <definedName name="FDC_127_14" hidden="1">"#"</definedName>
    <definedName name="FDC_127_2" hidden="1">"#"</definedName>
    <definedName name="FDC_127_3" hidden="1">"#"</definedName>
    <definedName name="FDC_127_4" hidden="1">"#"</definedName>
    <definedName name="FDC_127_5" hidden="1">"#"</definedName>
    <definedName name="FDC_127_6" hidden="1">"#"</definedName>
    <definedName name="FDC_127_7" hidden="1">"#"</definedName>
    <definedName name="FDC_127_8" hidden="1">"#"</definedName>
    <definedName name="FDC_127_9" hidden="1">"#"</definedName>
    <definedName name="FDC_128_0" hidden="1">"#"</definedName>
    <definedName name="FDC_128_1" hidden="1">"#"</definedName>
    <definedName name="FDC_128_10" hidden="1">"#"</definedName>
    <definedName name="FDC_128_11" hidden="1">"#"</definedName>
    <definedName name="FDC_128_12" hidden="1">"#"</definedName>
    <definedName name="FDC_128_13" hidden="1">"#"</definedName>
    <definedName name="FDC_128_14" hidden="1">"#"</definedName>
    <definedName name="FDC_128_2" hidden="1">"#"</definedName>
    <definedName name="FDC_128_3" hidden="1">"#"</definedName>
    <definedName name="FDC_128_4" hidden="1">"#"</definedName>
    <definedName name="FDC_128_5" hidden="1">"#"</definedName>
    <definedName name="FDC_128_6" hidden="1">"#"</definedName>
    <definedName name="FDC_128_7" hidden="1">"#"</definedName>
    <definedName name="FDC_128_8" hidden="1">"#"</definedName>
    <definedName name="FDC_128_9" hidden="1">"#"</definedName>
    <definedName name="FDC_129_0" hidden="1">"#"</definedName>
    <definedName name="FDC_129_1" hidden="1">"#"</definedName>
    <definedName name="FDC_129_10" hidden="1">"#"</definedName>
    <definedName name="FDC_129_11" hidden="1">"#"</definedName>
    <definedName name="FDC_129_12" hidden="1">"#"</definedName>
    <definedName name="FDC_129_13" hidden="1">"#"</definedName>
    <definedName name="FDC_129_14" hidden="1">"#"</definedName>
    <definedName name="FDC_129_2" hidden="1">"#"</definedName>
    <definedName name="FDC_129_3" hidden="1">"#"</definedName>
    <definedName name="FDC_129_4" hidden="1">"#"</definedName>
    <definedName name="FDC_129_5" hidden="1">"#"</definedName>
    <definedName name="FDC_129_6" hidden="1">"#"</definedName>
    <definedName name="FDC_129_7" hidden="1">"#"</definedName>
    <definedName name="FDC_129_8" hidden="1">"#"</definedName>
    <definedName name="FDC_129_9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30_0" hidden="1">"#"</definedName>
    <definedName name="FDC_130_1" hidden="1">"#"</definedName>
    <definedName name="FDC_130_10" hidden="1">"#"</definedName>
    <definedName name="FDC_130_11" hidden="1">"#"</definedName>
    <definedName name="FDC_130_12" hidden="1">"#"</definedName>
    <definedName name="FDC_130_13" hidden="1">"#"</definedName>
    <definedName name="FDC_130_14" hidden="1">"#"</definedName>
    <definedName name="FDC_130_2" hidden="1">"#"</definedName>
    <definedName name="FDC_130_3" hidden="1">"#"</definedName>
    <definedName name="FDC_130_4" hidden="1">"#"</definedName>
    <definedName name="FDC_130_5" hidden="1">"#"</definedName>
    <definedName name="FDC_130_6" hidden="1">"#"</definedName>
    <definedName name="FDC_130_7" hidden="1">"#"</definedName>
    <definedName name="FDC_130_8" hidden="1">"#"</definedName>
    <definedName name="FDC_130_9" hidden="1">"#"</definedName>
    <definedName name="FDC_131_0" hidden="1">"#"</definedName>
    <definedName name="FDC_131_1" hidden="1">"#"</definedName>
    <definedName name="FDC_131_10" hidden="1">"#"</definedName>
    <definedName name="FDC_131_11" hidden="1">"#"</definedName>
    <definedName name="FDC_131_12" hidden="1">"#"</definedName>
    <definedName name="FDC_131_13" hidden="1">"#"</definedName>
    <definedName name="FDC_131_14" hidden="1">"#"</definedName>
    <definedName name="FDC_131_2" hidden="1">"#"</definedName>
    <definedName name="FDC_131_3" hidden="1">"#"</definedName>
    <definedName name="FDC_131_4" hidden="1">"#"</definedName>
    <definedName name="FDC_131_5" hidden="1">"#"</definedName>
    <definedName name="FDC_131_6" hidden="1">"#"</definedName>
    <definedName name="FDC_131_7" hidden="1">"#"</definedName>
    <definedName name="FDC_131_8" hidden="1">"#"</definedName>
    <definedName name="FDC_131_9" hidden="1">"#"</definedName>
    <definedName name="FDC_132_0" hidden="1">"#"</definedName>
    <definedName name="FDC_132_1" hidden="1">"#"</definedName>
    <definedName name="FDC_132_10" hidden="1">"#"</definedName>
    <definedName name="FDC_132_11" hidden="1">"#"</definedName>
    <definedName name="FDC_132_12" hidden="1">"#"</definedName>
    <definedName name="FDC_132_13" hidden="1">"#"</definedName>
    <definedName name="FDC_132_14" hidden="1">"#"</definedName>
    <definedName name="FDC_132_2" hidden="1">"#"</definedName>
    <definedName name="FDC_132_3" hidden="1">"#"</definedName>
    <definedName name="FDC_132_4" hidden="1">"#"</definedName>
    <definedName name="FDC_132_5" hidden="1">"#"</definedName>
    <definedName name="FDC_132_6" hidden="1">"#"</definedName>
    <definedName name="FDC_132_7" hidden="1">"#"</definedName>
    <definedName name="FDC_132_8" hidden="1">"#"</definedName>
    <definedName name="FDC_132_9" hidden="1">"#"</definedName>
    <definedName name="FDC_133_0" hidden="1">"#"</definedName>
    <definedName name="FDC_133_1" hidden="1">"#"</definedName>
    <definedName name="FDC_133_10" hidden="1">"#"</definedName>
    <definedName name="FDC_133_11" hidden="1">"#"</definedName>
    <definedName name="FDC_133_12" hidden="1">"#"</definedName>
    <definedName name="FDC_133_13" hidden="1">"#"</definedName>
    <definedName name="FDC_133_14" hidden="1">"#"</definedName>
    <definedName name="FDC_133_2" hidden="1">"#"</definedName>
    <definedName name="FDC_133_3" hidden="1">"#"</definedName>
    <definedName name="FDC_133_4" hidden="1">"#"</definedName>
    <definedName name="FDC_133_5" hidden="1">"#"</definedName>
    <definedName name="FDC_133_6" hidden="1">"#"</definedName>
    <definedName name="FDC_133_7" hidden="1">"#"</definedName>
    <definedName name="FDC_133_8" hidden="1">"#"</definedName>
    <definedName name="FDC_133_9" hidden="1">"#"</definedName>
    <definedName name="FDC_134_0" hidden="1">"#"</definedName>
    <definedName name="FDC_134_1" hidden="1">"#"</definedName>
    <definedName name="FDC_134_10" hidden="1">"#"</definedName>
    <definedName name="FDC_134_11" hidden="1">"#"</definedName>
    <definedName name="FDC_134_12" hidden="1">"#"</definedName>
    <definedName name="FDC_134_13" hidden="1">"#"</definedName>
    <definedName name="FDC_134_14" hidden="1">"#"</definedName>
    <definedName name="FDC_134_2" hidden="1">"#"</definedName>
    <definedName name="FDC_134_3" hidden="1">"#"</definedName>
    <definedName name="FDC_134_4" hidden="1">"#"</definedName>
    <definedName name="FDC_134_5" hidden="1">"#"</definedName>
    <definedName name="FDC_134_6" hidden="1">"#"</definedName>
    <definedName name="FDC_134_7" hidden="1">"#"</definedName>
    <definedName name="FDC_134_8" hidden="1">"#"</definedName>
    <definedName name="FDC_134_9" hidden="1">"#"</definedName>
    <definedName name="FDC_135_0" hidden="1">"#"</definedName>
    <definedName name="FDC_135_1" hidden="1">"#"</definedName>
    <definedName name="FDC_135_10" hidden="1">"#"</definedName>
    <definedName name="FDC_135_11" hidden="1">"#"</definedName>
    <definedName name="FDC_135_12" hidden="1">"#"</definedName>
    <definedName name="FDC_135_13" hidden="1">"#"</definedName>
    <definedName name="FDC_135_14" hidden="1">"#"</definedName>
    <definedName name="FDC_135_2" hidden="1">"#"</definedName>
    <definedName name="FDC_135_3" hidden="1">"#"</definedName>
    <definedName name="FDC_135_4" hidden="1">"#"</definedName>
    <definedName name="FDC_135_5" hidden="1">"#"</definedName>
    <definedName name="FDC_135_6" hidden="1">"#"</definedName>
    <definedName name="FDC_135_7" hidden="1">"#"</definedName>
    <definedName name="FDC_135_8" hidden="1">"#"</definedName>
    <definedName name="FDC_135_9" hidden="1">"#"</definedName>
    <definedName name="FDC_136_0" hidden="1">"#"</definedName>
    <definedName name="FDC_136_1" hidden="1">"#"</definedName>
    <definedName name="FDC_136_10" hidden="1">"#"</definedName>
    <definedName name="FDC_136_11" hidden="1">"#"</definedName>
    <definedName name="FDC_136_12" hidden="1">"#"</definedName>
    <definedName name="FDC_136_13" hidden="1">"#"</definedName>
    <definedName name="FDC_136_14" hidden="1">"#"</definedName>
    <definedName name="FDC_136_2" hidden="1">"#"</definedName>
    <definedName name="FDC_136_3" hidden="1">"#"</definedName>
    <definedName name="FDC_136_4" hidden="1">"#"</definedName>
    <definedName name="FDC_136_5" hidden="1">"#"</definedName>
    <definedName name="FDC_136_6" hidden="1">"#"</definedName>
    <definedName name="FDC_136_7" hidden="1">"#"</definedName>
    <definedName name="FDC_136_8" hidden="1">"#"</definedName>
    <definedName name="FDC_136_9" hidden="1">"#"</definedName>
    <definedName name="FDC_137_0" hidden="1">"#"</definedName>
    <definedName name="FDC_137_1" hidden="1">"#"</definedName>
    <definedName name="FDC_137_10" hidden="1">"#"</definedName>
    <definedName name="FDC_137_11" hidden="1">"#"</definedName>
    <definedName name="FDC_137_12" hidden="1">"#"</definedName>
    <definedName name="FDC_137_13" hidden="1">"#"</definedName>
    <definedName name="FDC_137_14" hidden="1">"#"</definedName>
    <definedName name="FDC_137_2" hidden="1">"#"</definedName>
    <definedName name="FDC_137_3" hidden="1">"#"</definedName>
    <definedName name="FDC_137_4" hidden="1">"#"</definedName>
    <definedName name="FDC_137_5" hidden="1">"#"</definedName>
    <definedName name="FDC_137_6" hidden="1">"#"</definedName>
    <definedName name="FDC_137_7" hidden="1">"#"</definedName>
    <definedName name="FDC_137_8" hidden="1">"#"</definedName>
    <definedName name="FDC_137_9" hidden="1">"#"</definedName>
    <definedName name="FDC_138_0" hidden="1">"#"</definedName>
    <definedName name="FDC_138_1" hidden="1">"#"</definedName>
    <definedName name="FDC_138_10" hidden="1">"#"</definedName>
    <definedName name="FDC_138_11" hidden="1">"#"</definedName>
    <definedName name="FDC_138_12" hidden="1">"#"</definedName>
    <definedName name="FDC_138_13" hidden="1">"#"</definedName>
    <definedName name="FDC_138_14" hidden="1">"#"</definedName>
    <definedName name="FDC_138_2" hidden="1">"#"</definedName>
    <definedName name="FDC_138_3" hidden="1">"#"</definedName>
    <definedName name="FDC_138_4" hidden="1">"#"</definedName>
    <definedName name="FDC_138_5" hidden="1">"#"</definedName>
    <definedName name="FDC_138_6" hidden="1">"#"</definedName>
    <definedName name="FDC_138_7" hidden="1">"#"</definedName>
    <definedName name="FDC_138_8" hidden="1">"#"</definedName>
    <definedName name="FDC_138_9" hidden="1">"#"</definedName>
    <definedName name="FDC_139_0" hidden="1">"#"</definedName>
    <definedName name="FDC_139_1" hidden="1">"#"</definedName>
    <definedName name="FDC_139_10" hidden="1">"#"</definedName>
    <definedName name="FDC_139_11" hidden="1">"#"</definedName>
    <definedName name="FDC_139_12" hidden="1">"#"</definedName>
    <definedName name="FDC_139_13" hidden="1">"#"</definedName>
    <definedName name="FDC_139_14" hidden="1">"#"</definedName>
    <definedName name="FDC_139_2" hidden="1">"#"</definedName>
    <definedName name="FDC_139_3" hidden="1">"#"</definedName>
    <definedName name="FDC_139_4" hidden="1">"#"</definedName>
    <definedName name="FDC_139_5" hidden="1">"#"</definedName>
    <definedName name="FDC_139_6" hidden="1">"#"</definedName>
    <definedName name="FDC_139_7" hidden="1">"#"</definedName>
    <definedName name="FDC_139_8" hidden="1">"#"</definedName>
    <definedName name="FDC_139_9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40_0" hidden="1">"#"</definedName>
    <definedName name="FDC_140_1" hidden="1">"#"</definedName>
    <definedName name="FDC_140_10" hidden="1">"#"</definedName>
    <definedName name="FDC_140_11" hidden="1">"#"</definedName>
    <definedName name="FDC_140_12" hidden="1">"#"</definedName>
    <definedName name="FDC_140_13" hidden="1">"#"</definedName>
    <definedName name="FDC_140_14" hidden="1">"#"</definedName>
    <definedName name="FDC_140_2" hidden="1">"#"</definedName>
    <definedName name="FDC_140_3" hidden="1">"#"</definedName>
    <definedName name="FDC_140_4" hidden="1">"#"</definedName>
    <definedName name="FDC_140_5" hidden="1">"#"</definedName>
    <definedName name="FDC_140_6" hidden="1">"#"</definedName>
    <definedName name="FDC_140_7" hidden="1">"#"</definedName>
    <definedName name="FDC_140_8" hidden="1">"#"</definedName>
    <definedName name="FDC_140_9" hidden="1">"#"</definedName>
    <definedName name="FDC_141_0" hidden="1">"#"</definedName>
    <definedName name="FDC_141_1" hidden="1">"#"</definedName>
    <definedName name="FDC_141_10" hidden="1">"#"</definedName>
    <definedName name="FDC_141_11" hidden="1">"#"</definedName>
    <definedName name="FDC_141_12" hidden="1">"#"</definedName>
    <definedName name="FDC_141_13" hidden="1">"#"</definedName>
    <definedName name="FDC_141_14" hidden="1">"#"</definedName>
    <definedName name="FDC_141_2" hidden="1">"#"</definedName>
    <definedName name="FDC_141_3" hidden="1">"#"</definedName>
    <definedName name="FDC_141_4" hidden="1">"#"</definedName>
    <definedName name="FDC_141_5" hidden="1">"#"</definedName>
    <definedName name="FDC_141_6" hidden="1">"#"</definedName>
    <definedName name="FDC_141_7" hidden="1">"#"</definedName>
    <definedName name="FDC_141_8" hidden="1">"#"</definedName>
    <definedName name="FDC_141_9" hidden="1">"#"</definedName>
    <definedName name="FDC_142_0" hidden="1">"#"</definedName>
    <definedName name="FDC_142_1" hidden="1">"#"</definedName>
    <definedName name="FDC_142_10" hidden="1">"#"</definedName>
    <definedName name="FDC_142_11" hidden="1">"#"</definedName>
    <definedName name="FDC_142_12" hidden="1">"#"</definedName>
    <definedName name="FDC_142_13" hidden="1">"#"</definedName>
    <definedName name="FDC_142_14" hidden="1">"#"</definedName>
    <definedName name="FDC_142_2" hidden="1">"#"</definedName>
    <definedName name="FDC_142_3" hidden="1">"#"</definedName>
    <definedName name="FDC_142_4" hidden="1">"#"</definedName>
    <definedName name="FDC_142_5" hidden="1">"#"</definedName>
    <definedName name="FDC_142_6" hidden="1">"#"</definedName>
    <definedName name="FDC_142_7" hidden="1">"#"</definedName>
    <definedName name="FDC_142_8" hidden="1">"#"</definedName>
    <definedName name="FDC_142_9" hidden="1">"#"</definedName>
    <definedName name="FDC_143_0" hidden="1">"#"</definedName>
    <definedName name="FDC_143_1" hidden="1">"#"</definedName>
    <definedName name="FDC_143_10" hidden="1">"#"</definedName>
    <definedName name="FDC_143_11" hidden="1">"#"</definedName>
    <definedName name="FDC_143_12" hidden="1">"#"</definedName>
    <definedName name="FDC_143_13" hidden="1">"#"</definedName>
    <definedName name="FDC_143_14" hidden="1">"#"</definedName>
    <definedName name="FDC_143_2" hidden="1">"#"</definedName>
    <definedName name="FDC_143_3" hidden="1">"#"</definedName>
    <definedName name="FDC_143_4" hidden="1">"#"</definedName>
    <definedName name="FDC_143_5" hidden="1">"#"</definedName>
    <definedName name="FDC_143_6" hidden="1">"#"</definedName>
    <definedName name="FDC_143_7" hidden="1">"#"</definedName>
    <definedName name="FDC_143_8" hidden="1">"#"</definedName>
    <definedName name="FDC_143_9" hidden="1">"#"</definedName>
    <definedName name="FDC_144_0" hidden="1">"#"</definedName>
    <definedName name="FDC_144_1" hidden="1">"#"</definedName>
    <definedName name="FDC_144_10" hidden="1">"#"</definedName>
    <definedName name="FDC_144_11" hidden="1">"#"</definedName>
    <definedName name="FDC_144_12" hidden="1">"#"</definedName>
    <definedName name="FDC_144_13" hidden="1">"#"</definedName>
    <definedName name="FDC_144_14" hidden="1">"#"</definedName>
    <definedName name="FDC_144_2" hidden="1">"#"</definedName>
    <definedName name="FDC_144_3" hidden="1">"#"</definedName>
    <definedName name="FDC_144_4" hidden="1">"#"</definedName>
    <definedName name="FDC_144_5" hidden="1">"#"</definedName>
    <definedName name="FDC_144_6" hidden="1">"#"</definedName>
    <definedName name="FDC_144_7" hidden="1">"#"</definedName>
    <definedName name="FDC_144_8" hidden="1">"#"</definedName>
    <definedName name="FDC_144_9" hidden="1">"#"</definedName>
    <definedName name="FDC_145_0" hidden="1">"#"</definedName>
    <definedName name="FDC_145_1" hidden="1">"#"</definedName>
    <definedName name="FDC_145_10" hidden="1">"#"</definedName>
    <definedName name="FDC_145_11" hidden="1">"#"</definedName>
    <definedName name="FDC_145_12" hidden="1">"#"</definedName>
    <definedName name="FDC_145_13" hidden="1">"#"</definedName>
    <definedName name="FDC_145_14" hidden="1">"#"</definedName>
    <definedName name="FDC_145_2" hidden="1">"#"</definedName>
    <definedName name="FDC_145_3" hidden="1">"#"</definedName>
    <definedName name="FDC_145_4" hidden="1">"#"</definedName>
    <definedName name="FDC_145_5" hidden="1">"#"</definedName>
    <definedName name="FDC_145_6" hidden="1">"#"</definedName>
    <definedName name="FDC_145_7" hidden="1">"#"</definedName>
    <definedName name="FDC_145_8" hidden="1">"#"</definedName>
    <definedName name="FDC_145_9" hidden="1">"#"</definedName>
    <definedName name="FDC_146_0" hidden="1">"#"</definedName>
    <definedName name="FDC_146_1" hidden="1">"#"</definedName>
    <definedName name="FDC_146_10" hidden="1">"#"</definedName>
    <definedName name="FDC_146_11" hidden="1">"#"</definedName>
    <definedName name="FDC_146_12" hidden="1">"#"</definedName>
    <definedName name="FDC_146_13" hidden="1">"#"</definedName>
    <definedName name="FDC_146_14" hidden="1">"#"</definedName>
    <definedName name="FDC_146_2" hidden="1">"#"</definedName>
    <definedName name="FDC_146_3" hidden="1">"#"</definedName>
    <definedName name="FDC_146_4" hidden="1">"#"</definedName>
    <definedName name="FDC_146_5" hidden="1">"#"</definedName>
    <definedName name="FDC_146_6" hidden="1">"#"</definedName>
    <definedName name="FDC_146_7" hidden="1">"#"</definedName>
    <definedName name="FDC_146_8" hidden="1">"#"</definedName>
    <definedName name="FDC_146_9" hidden="1">"#"</definedName>
    <definedName name="FDC_147_0" hidden="1">"#"</definedName>
    <definedName name="FDC_147_1" hidden="1">"#"</definedName>
    <definedName name="FDC_147_10" hidden="1">"#"</definedName>
    <definedName name="FDC_147_11" hidden="1">"#"</definedName>
    <definedName name="FDC_147_12" hidden="1">"#"</definedName>
    <definedName name="FDC_147_13" hidden="1">"#"</definedName>
    <definedName name="FDC_147_14" hidden="1">"#"</definedName>
    <definedName name="FDC_147_2" hidden="1">"#"</definedName>
    <definedName name="FDC_147_3" hidden="1">"#"</definedName>
    <definedName name="FDC_147_4" hidden="1">"#"</definedName>
    <definedName name="FDC_147_5" hidden="1">"#"</definedName>
    <definedName name="FDC_147_6" hidden="1">"#"</definedName>
    <definedName name="FDC_147_7" hidden="1">"#"</definedName>
    <definedName name="FDC_147_8" hidden="1">"#"</definedName>
    <definedName name="FDC_147_9" hidden="1">"#"</definedName>
    <definedName name="FDC_148_0" hidden="1">"#"</definedName>
    <definedName name="FDC_148_1" hidden="1">"#"</definedName>
    <definedName name="FDC_148_10" hidden="1">"#"</definedName>
    <definedName name="FDC_148_11" hidden="1">"#"</definedName>
    <definedName name="FDC_148_12" hidden="1">"#"</definedName>
    <definedName name="FDC_148_13" hidden="1">"#"</definedName>
    <definedName name="FDC_148_14" hidden="1">"#"</definedName>
    <definedName name="FDC_148_2" hidden="1">"#"</definedName>
    <definedName name="FDC_148_3" hidden="1">"#"</definedName>
    <definedName name="FDC_148_4" hidden="1">"#"</definedName>
    <definedName name="FDC_148_5" hidden="1">"#"</definedName>
    <definedName name="FDC_148_6" hidden="1">"#"</definedName>
    <definedName name="FDC_148_7" hidden="1">"#"</definedName>
    <definedName name="FDC_148_8" hidden="1">"#"</definedName>
    <definedName name="FDC_148_9" hidden="1">"#"</definedName>
    <definedName name="FDC_149_0" hidden="1">"#"</definedName>
    <definedName name="FDC_149_1" hidden="1">"#"</definedName>
    <definedName name="FDC_149_10" hidden="1">"#"</definedName>
    <definedName name="FDC_149_11" hidden="1">"#"</definedName>
    <definedName name="FDC_149_12" hidden="1">"#"</definedName>
    <definedName name="FDC_149_13" hidden="1">"#"</definedName>
    <definedName name="FDC_149_14" hidden="1">"#"</definedName>
    <definedName name="FDC_149_2" hidden="1">"#"</definedName>
    <definedName name="FDC_149_3" hidden="1">"#"</definedName>
    <definedName name="FDC_149_4" hidden="1">"#"</definedName>
    <definedName name="FDC_149_5" hidden="1">"#"</definedName>
    <definedName name="FDC_149_6" hidden="1">"#"</definedName>
    <definedName name="FDC_149_7" hidden="1">"#"</definedName>
    <definedName name="FDC_149_8" hidden="1">"#"</definedName>
    <definedName name="FDC_149_9" hidden="1">"#"</definedName>
    <definedName name="FDC_15_0" hidden="1">"#"</definedName>
    <definedName name="FDC_150_0" hidden="1">"#"</definedName>
    <definedName name="FDC_150_1" hidden="1">"#"</definedName>
    <definedName name="FDC_150_10" hidden="1">"#"</definedName>
    <definedName name="FDC_150_11" hidden="1">"#"</definedName>
    <definedName name="FDC_150_12" hidden="1">"#"</definedName>
    <definedName name="FDC_150_13" hidden="1">"#"</definedName>
    <definedName name="FDC_150_14" hidden="1">"#"</definedName>
    <definedName name="FDC_150_2" hidden="1">"#"</definedName>
    <definedName name="FDC_150_3" hidden="1">"#"</definedName>
    <definedName name="FDC_150_4" hidden="1">"#"</definedName>
    <definedName name="FDC_150_5" hidden="1">"#"</definedName>
    <definedName name="FDC_150_6" hidden="1">"#"</definedName>
    <definedName name="FDC_150_7" hidden="1">"#"</definedName>
    <definedName name="FDC_150_8" hidden="1">"#"</definedName>
    <definedName name="FDC_150_9" hidden="1">"#"</definedName>
    <definedName name="FDC_151_0" hidden="1">"#"</definedName>
    <definedName name="FDC_151_1" hidden="1">"#"</definedName>
    <definedName name="FDC_151_10" hidden="1">"#"</definedName>
    <definedName name="FDC_151_11" hidden="1">"#"</definedName>
    <definedName name="FDC_151_12" hidden="1">"#"</definedName>
    <definedName name="FDC_151_13" hidden="1">"#"</definedName>
    <definedName name="FDC_151_14" hidden="1">"#"</definedName>
    <definedName name="FDC_151_15" hidden="1">"#"</definedName>
    <definedName name="FDC_151_2" hidden="1">"#"</definedName>
    <definedName name="FDC_151_3" hidden="1">"#"</definedName>
    <definedName name="FDC_151_4" hidden="1">"#"</definedName>
    <definedName name="FDC_151_5" hidden="1">"#"</definedName>
    <definedName name="FDC_151_6" hidden="1">"#"</definedName>
    <definedName name="FDC_151_7" hidden="1">"#"</definedName>
    <definedName name="FDC_151_8" hidden="1">"#"</definedName>
    <definedName name="FDC_151_9" hidden="1">"#"</definedName>
    <definedName name="FDC_152_0" hidden="1">"#"</definedName>
    <definedName name="FDC_152_1" hidden="1">"#"</definedName>
    <definedName name="FDC_152_10" hidden="1">"#"</definedName>
    <definedName name="FDC_152_11" hidden="1">"#"</definedName>
    <definedName name="FDC_152_12" hidden="1">"#"</definedName>
    <definedName name="FDC_152_13" hidden="1">"#"</definedName>
    <definedName name="FDC_152_14" hidden="1">"#"</definedName>
    <definedName name="FDC_152_15" hidden="1">"#"</definedName>
    <definedName name="FDC_152_2" hidden="1">"#"</definedName>
    <definedName name="FDC_152_3" hidden="1">"#"</definedName>
    <definedName name="FDC_152_4" hidden="1">"#"</definedName>
    <definedName name="FDC_152_5" hidden="1">"#"</definedName>
    <definedName name="FDC_152_6" hidden="1">"#"</definedName>
    <definedName name="FDC_152_7" hidden="1">"#"</definedName>
    <definedName name="FDC_152_8" hidden="1">"#"</definedName>
    <definedName name="FDC_152_9" hidden="1">"#"</definedName>
    <definedName name="FDC_153_0" hidden="1">"#"</definedName>
    <definedName name="FDC_153_1" hidden="1">"#"</definedName>
    <definedName name="FDC_153_10" hidden="1">"#"</definedName>
    <definedName name="FDC_153_11" hidden="1">"#"</definedName>
    <definedName name="FDC_153_12" hidden="1">"#"</definedName>
    <definedName name="FDC_153_13" hidden="1">"#"</definedName>
    <definedName name="FDC_153_14" hidden="1">"#"</definedName>
    <definedName name="FDC_153_2" hidden="1">"#"</definedName>
    <definedName name="FDC_153_3" hidden="1">"#"</definedName>
    <definedName name="FDC_153_4" hidden="1">"#"</definedName>
    <definedName name="FDC_153_5" hidden="1">"#"</definedName>
    <definedName name="FDC_153_6" hidden="1">"#"</definedName>
    <definedName name="FDC_153_7" hidden="1">"#"</definedName>
    <definedName name="FDC_153_8" hidden="1">"#"</definedName>
    <definedName name="FDC_153_9" hidden="1">"#"</definedName>
    <definedName name="FDC_154_0" hidden="1">"#"</definedName>
    <definedName name="FDC_154_1" hidden="1">"#"</definedName>
    <definedName name="FDC_154_10" hidden="1">"#"</definedName>
    <definedName name="FDC_154_11" hidden="1">"#"</definedName>
    <definedName name="FDC_154_12" hidden="1">"#"</definedName>
    <definedName name="FDC_154_13" hidden="1">"#"</definedName>
    <definedName name="FDC_154_14" hidden="1">"#"</definedName>
    <definedName name="FDC_154_2" hidden="1">"#"</definedName>
    <definedName name="FDC_154_3" hidden="1">"#"</definedName>
    <definedName name="FDC_154_4" hidden="1">"#"</definedName>
    <definedName name="FDC_154_5" hidden="1">"#"</definedName>
    <definedName name="FDC_154_6" hidden="1">"#"</definedName>
    <definedName name="FDC_154_7" hidden="1">"#"</definedName>
    <definedName name="FDC_154_8" hidden="1">"#"</definedName>
    <definedName name="FDC_154_9" hidden="1">"#"</definedName>
    <definedName name="FDC_155_0" hidden="1">"#"</definedName>
    <definedName name="FDC_155_1" hidden="1">"#"</definedName>
    <definedName name="FDC_155_10" hidden="1">"#"</definedName>
    <definedName name="FDC_155_11" hidden="1">"#"</definedName>
    <definedName name="FDC_155_12" hidden="1">"#"</definedName>
    <definedName name="FDC_155_13" hidden="1">"#"</definedName>
    <definedName name="FDC_155_14" hidden="1">"#"</definedName>
    <definedName name="FDC_155_15" hidden="1">"#"</definedName>
    <definedName name="FDC_155_2" hidden="1">"#"</definedName>
    <definedName name="FDC_155_3" hidden="1">"#"</definedName>
    <definedName name="FDC_155_4" hidden="1">"#"</definedName>
    <definedName name="FDC_155_5" hidden="1">"#"</definedName>
    <definedName name="FDC_155_6" hidden="1">"#"</definedName>
    <definedName name="FDC_155_7" hidden="1">"#"</definedName>
    <definedName name="FDC_155_8" hidden="1">"#"</definedName>
    <definedName name="FDC_155_9" hidden="1">"#"</definedName>
    <definedName name="FDC_156_0" hidden="1">"#"</definedName>
    <definedName name="FDC_156_1" hidden="1">"#"</definedName>
    <definedName name="FDC_156_10" hidden="1">"#"</definedName>
    <definedName name="FDC_156_11" hidden="1">"#"</definedName>
    <definedName name="FDC_156_12" hidden="1">"#"</definedName>
    <definedName name="FDC_156_13" hidden="1">"#"</definedName>
    <definedName name="FDC_156_14" hidden="1">"#"</definedName>
    <definedName name="FDC_156_15" hidden="1">"#"</definedName>
    <definedName name="FDC_156_2" hidden="1">"#"</definedName>
    <definedName name="FDC_156_3" hidden="1">"#"</definedName>
    <definedName name="FDC_156_4" hidden="1">"#"</definedName>
    <definedName name="FDC_156_5" hidden="1">"#"</definedName>
    <definedName name="FDC_156_6" hidden="1">"#"</definedName>
    <definedName name="FDC_156_7" hidden="1">"#"</definedName>
    <definedName name="FDC_156_8" hidden="1">"#"</definedName>
    <definedName name="FDC_156_9" hidden="1">"#"</definedName>
    <definedName name="FDC_157_0" hidden="1">"#"</definedName>
    <definedName name="FDC_157_1" hidden="1">"#"</definedName>
    <definedName name="FDC_157_10" hidden="1">"#"</definedName>
    <definedName name="FDC_157_100" hidden="1">"#"</definedName>
    <definedName name="FDC_157_101" hidden="1">"#"</definedName>
    <definedName name="FDC_157_102" hidden="1">"#"</definedName>
    <definedName name="FDC_157_103" hidden="1">"#"</definedName>
    <definedName name="FDC_157_104" hidden="1">"#"</definedName>
    <definedName name="FDC_157_105" hidden="1">"#"</definedName>
    <definedName name="FDC_157_106" hidden="1">"#"</definedName>
    <definedName name="FDC_157_107" hidden="1">"#"</definedName>
    <definedName name="FDC_157_108" hidden="1">"#"</definedName>
    <definedName name="FDC_157_109" hidden="1">"#"</definedName>
    <definedName name="FDC_157_11" hidden="1">"#"</definedName>
    <definedName name="FDC_157_110" hidden="1">"#"</definedName>
    <definedName name="FDC_157_111" hidden="1">"#"</definedName>
    <definedName name="FDC_157_112" hidden="1">"#"</definedName>
    <definedName name="FDC_157_113" hidden="1">"#"</definedName>
    <definedName name="FDC_157_114" hidden="1">"#"</definedName>
    <definedName name="FDC_157_115" hidden="1">"#"</definedName>
    <definedName name="FDC_157_116" hidden="1">"#"</definedName>
    <definedName name="FDC_157_117" hidden="1">"#"</definedName>
    <definedName name="FDC_157_118" hidden="1">"#"</definedName>
    <definedName name="FDC_157_119" hidden="1">"#"</definedName>
    <definedName name="FDC_157_12" hidden="1">"#"</definedName>
    <definedName name="FDC_157_120" hidden="1">"#"</definedName>
    <definedName name="FDC_157_121" hidden="1">"#"</definedName>
    <definedName name="FDC_157_122" hidden="1">"#"</definedName>
    <definedName name="FDC_157_123" hidden="1">"#"</definedName>
    <definedName name="FDC_157_124" hidden="1">"#"</definedName>
    <definedName name="FDC_157_125" hidden="1">"#"</definedName>
    <definedName name="FDC_157_126" hidden="1">"#"</definedName>
    <definedName name="FDC_157_127" hidden="1">"#"</definedName>
    <definedName name="FDC_157_128" hidden="1">"#"</definedName>
    <definedName name="FDC_157_129" hidden="1">"#"</definedName>
    <definedName name="FDC_157_13" hidden="1">"#"</definedName>
    <definedName name="FDC_157_130" hidden="1">"#"</definedName>
    <definedName name="FDC_157_131" hidden="1">"#"</definedName>
    <definedName name="FDC_157_132" hidden="1">"#"</definedName>
    <definedName name="FDC_157_133" hidden="1">"#"</definedName>
    <definedName name="FDC_157_134" hidden="1">"#"</definedName>
    <definedName name="FDC_157_135" hidden="1">"#"</definedName>
    <definedName name="FDC_157_136" hidden="1">"#"</definedName>
    <definedName name="FDC_157_137" hidden="1">"#"</definedName>
    <definedName name="FDC_157_138" hidden="1">"#"</definedName>
    <definedName name="FDC_157_139" hidden="1">"#"</definedName>
    <definedName name="FDC_157_14" hidden="1">"#"</definedName>
    <definedName name="FDC_157_140" hidden="1">"#"</definedName>
    <definedName name="FDC_157_141" hidden="1">"#"</definedName>
    <definedName name="FDC_157_142" hidden="1">"#"</definedName>
    <definedName name="FDC_157_143" hidden="1">"#"</definedName>
    <definedName name="FDC_157_144" hidden="1">"#"</definedName>
    <definedName name="FDC_157_145" hidden="1">"#"</definedName>
    <definedName name="FDC_157_146" hidden="1">"#"</definedName>
    <definedName name="FDC_157_147" hidden="1">"#"</definedName>
    <definedName name="FDC_157_148" hidden="1">"#"</definedName>
    <definedName name="FDC_157_149" hidden="1">"#"</definedName>
    <definedName name="FDC_157_15" hidden="1">"#"</definedName>
    <definedName name="FDC_157_150" hidden="1">"#"</definedName>
    <definedName name="FDC_157_151" hidden="1">"#"</definedName>
    <definedName name="FDC_157_152" hidden="1">"#"</definedName>
    <definedName name="FDC_157_153" hidden="1">"#"</definedName>
    <definedName name="FDC_157_154" hidden="1">"#"</definedName>
    <definedName name="FDC_157_155" hidden="1">"#"</definedName>
    <definedName name="FDC_157_156" hidden="1">"#"</definedName>
    <definedName name="FDC_157_157" hidden="1">"#"</definedName>
    <definedName name="FDC_157_158" hidden="1">"#"</definedName>
    <definedName name="FDC_157_159" hidden="1">"#"</definedName>
    <definedName name="FDC_157_16" hidden="1">"#"</definedName>
    <definedName name="FDC_157_160" hidden="1">"#"</definedName>
    <definedName name="FDC_157_161" hidden="1">"#"</definedName>
    <definedName name="FDC_157_162" hidden="1">"#"</definedName>
    <definedName name="FDC_157_163" hidden="1">"#"</definedName>
    <definedName name="FDC_157_164" hidden="1">"#"</definedName>
    <definedName name="FDC_157_165" hidden="1">"#"</definedName>
    <definedName name="FDC_157_166" hidden="1">"#"</definedName>
    <definedName name="FDC_157_167" hidden="1">"#"</definedName>
    <definedName name="FDC_157_168" hidden="1">"#"</definedName>
    <definedName name="FDC_157_169" hidden="1">"#"</definedName>
    <definedName name="FDC_157_17" hidden="1">"#"</definedName>
    <definedName name="FDC_157_170" hidden="1">"#"</definedName>
    <definedName name="FDC_157_171" hidden="1">"#"</definedName>
    <definedName name="FDC_157_172" hidden="1">"#"</definedName>
    <definedName name="FDC_157_173" hidden="1">"#"</definedName>
    <definedName name="FDC_157_174" hidden="1">"#"</definedName>
    <definedName name="FDC_157_175" hidden="1">"#"</definedName>
    <definedName name="FDC_157_176" hidden="1">"#"</definedName>
    <definedName name="FDC_157_177" hidden="1">"#"</definedName>
    <definedName name="FDC_157_178" hidden="1">"#"</definedName>
    <definedName name="FDC_157_179" hidden="1">"#"</definedName>
    <definedName name="FDC_157_18" hidden="1">"#"</definedName>
    <definedName name="FDC_157_180" hidden="1">"#"</definedName>
    <definedName name="FDC_157_181" hidden="1">"#"</definedName>
    <definedName name="FDC_157_182" hidden="1">"#"</definedName>
    <definedName name="FDC_157_183" hidden="1">"#"</definedName>
    <definedName name="FDC_157_184" hidden="1">"#"</definedName>
    <definedName name="FDC_157_185" hidden="1">"#"</definedName>
    <definedName name="FDC_157_186" hidden="1">"#"</definedName>
    <definedName name="FDC_157_187" hidden="1">"#"</definedName>
    <definedName name="FDC_157_188" hidden="1">"#"</definedName>
    <definedName name="FDC_157_189" hidden="1">"#"</definedName>
    <definedName name="FDC_157_19" hidden="1">"#"</definedName>
    <definedName name="FDC_157_190" hidden="1">"#"</definedName>
    <definedName name="FDC_157_191" hidden="1">"#"</definedName>
    <definedName name="FDC_157_192" hidden="1">"#"</definedName>
    <definedName name="FDC_157_193" hidden="1">"#"</definedName>
    <definedName name="FDC_157_194" hidden="1">"#"</definedName>
    <definedName name="FDC_157_195" hidden="1">"#"</definedName>
    <definedName name="FDC_157_196" hidden="1">"#"</definedName>
    <definedName name="FDC_157_197" hidden="1">"#"</definedName>
    <definedName name="FDC_157_198" hidden="1">"#"</definedName>
    <definedName name="FDC_157_199" hidden="1">"#"</definedName>
    <definedName name="FDC_157_2" hidden="1">"#"</definedName>
    <definedName name="FDC_157_20" hidden="1">"#"</definedName>
    <definedName name="FDC_157_200" hidden="1">"#"</definedName>
    <definedName name="FDC_157_201" hidden="1">"#"</definedName>
    <definedName name="FDC_157_202" hidden="1">"#"</definedName>
    <definedName name="FDC_157_203" hidden="1">"#"</definedName>
    <definedName name="FDC_157_204" hidden="1">"#"</definedName>
    <definedName name="FDC_157_205" hidden="1">"#"</definedName>
    <definedName name="FDC_157_206" hidden="1">"#"</definedName>
    <definedName name="FDC_157_207" hidden="1">"#"</definedName>
    <definedName name="FDC_157_208" hidden="1">"#"</definedName>
    <definedName name="FDC_157_209" hidden="1">"#"</definedName>
    <definedName name="FDC_157_21" hidden="1">"#"</definedName>
    <definedName name="FDC_157_210" hidden="1">"#"</definedName>
    <definedName name="FDC_157_211" hidden="1">"#"</definedName>
    <definedName name="FDC_157_212" hidden="1">"#"</definedName>
    <definedName name="FDC_157_213" hidden="1">"#"</definedName>
    <definedName name="FDC_157_214" hidden="1">"#"</definedName>
    <definedName name="FDC_157_215" hidden="1">"#"</definedName>
    <definedName name="FDC_157_216" hidden="1">"#"</definedName>
    <definedName name="FDC_157_217" hidden="1">"#"</definedName>
    <definedName name="FDC_157_218" hidden="1">"#"</definedName>
    <definedName name="FDC_157_219" hidden="1">"#"</definedName>
    <definedName name="FDC_157_22" hidden="1">"#"</definedName>
    <definedName name="FDC_157_220" hidden="1">"#"</definedName>
    <definedName name="FDC_157_221" hidden="1">"#"</definedName>
    <definedName name="FDC_157_222" hidden="1">"#"</definedName>
    <definedName name="FDC_157_223" hidden="1">"#"</definedName>
    <definedName name="FDC_157_224" hidden="1">"#"</definedName>
    <definedName name="FDC_157_225" hidden="1">"#"</definedName>
    <definedName name="FDC_157_226" hidden="1">"#"</definedName>
    <definedName name="FDC_157_227" hidden="1">"#"</definedName>
    <definedName name="FDC_157_228" hidden="1">"#"</definedName>
    <definedName name="FDC_157_229" hidden="1">"#"</definedName>
    <definedName name="FDC_157_23" hidden="1">"#"</definedName>
    <definedName name="FDC_157_230" hidden="1">"#"</definedName>
    <definedName name="FDC_157_231" hidden="1">"#"</definedName>
    <definedName name="FDC_157_232" hidden="1">"#"</definedName>
    <definedName name="FDC_157_233" hidden="1">"#"</definedName>
    <definedName name="FDC_157_234" hidden="1">"#"</definedName>
    <definedName name="FDC_157_235" hidden="1">"#"</definedName>
    <definedName name="FDC_157_236" hidden="1">"#"</definedName>
    <definedName name="FDC_157_237" hidden="1">"#"</definedName>
    <definedName name="FDC_157_238" hidden="1">"#"</definedName>
    <definedName name="FDC_157_239" hidden="1">"#"</definedName>
    <definedName name="FDC_157_24" hidden="1">"#"</definedName>
    <definedName name="FDC_157_240" hidden="1">"#"</definedName>
    <definedName name="FDC_157_241" hidden="1">"#"</definedName>
    <definedName name="FDC_157_242" hidden="1">"#"</definedName>
    <definedName name="FDC_157_243" hidden="1">"#"</definedName>
    <definedName name="FDC_157_244" hidden="1">"#"</definedName>
    <definedName name="FDC_157_245" hidden="1">"#"</definedName>
    <definedName name="FDC_157_246" hidden="1">"#"</definedName>
    <definedName name="FDC_157_247" hidden="1">"#"</definedName>
    <definedName name="FDC_157_248" hidden="1">"#"</definedName>
    <definedName name="FDC_157_249" hidden="1">"#"</definedName>
    <definedName name="FDC_157_25" hidden="1">"#"</definedName>
    <definedName name="FDC_157_250" hidden="1">"#"</definedName>
    <definedName name="FDC_157_251" hidden="1">"#"</definedName>
    <definedName name="FDC_157_252" hidden="1">"#"</definedName>
    <definedName name="FDC_157_26" hidden="1">"#"</definedName>
    <definedName name="FDC_157_27" hidden="1">"#"</definedName>
    <definedName name="FDC_157_28" hidden="1">"#"</definedName>
    <definedName name="FDC_157_29" hidden="1">"#"</definedName>
    <definedName name="FDC_157_3" hidden="1">"#"</definedName>
    <definedName name="FDC_157_30" hidden="1">"#"</definedName>
    <definedName name="FDC_157_31" hidden="1">"#"</definedName>
    <definedName name="FDC_157_32" hidden="1">"#"</definedName>
    <definedName name="FDC_157_33" hidden="1">"#"</definedName>
    <definedName name="FDC_157_34" hidden="1">"#"</definedName>
    <definedName name="FDC_157_35" hidden="1">"#"</definedName>
    <definedName name="FDC_157_36" hidden="1">"#"</definedName>
    <definedName name="FDC_157_37" hidden="1">"#"</definedName>
    <definedName name="FDC_157_38" hidden="1">"#"</definedName>
    <definedName name="FDC_157_39" hidden="1">"#"</definedName>
    <definedName name="FDC_157_4" hidden="1">"#"</definedName>
    <definedName name="FDC_157_40" hidden="1">"#"</definedName>
    <definedName name="FDC_157_41" hidden="1">"#"</definedName>
    <definedName name="FDC_157_42" hidden="1">"#"</definedName>
    <definedName name="FDC_157_43" hidden="1">"#"</definedName>
    <definedName name="FDC_157_44" hidden="1">"#"</definedName>
    <definedName name="FDC_157_45" hidden="1">"#"</definedName>
    <definedName name="FDC_157_46" hidden="1">"#"</definedName>
    <definedName name="FDC_157_47" hidden="1">"#"</definedName>
    <definedName name="FDC_157_48" hidden="1">"#"</definedName>
    <definedName name="FDC_157_49" hidden="1">"#"</definedName>
    <definedName name="FDC_157_5" hidden="1">"#"</definedName>
    <definedName name="FDC_157_50" hidden="1">"#"</definedName>
    <definedName name="FDC_157_51" hidden="1">"#"</definedName>
    <definedName name="FDC_157_52" hidden="1">"#"</definedName>
    <definedName name="FDC_157_53" hidden="1">"#"</definedName>
    <definedName name="FDC_157_54" hidden="1">"#"</definedName>
    <definedName name="FDC_157_55" hidden="1">"#"</definedName>
    <definedName name="FDC_157_56" hidden="1">"#"</definedName>
    <definedName name="FDC_157_57" hidden="1">"#"</definedName>
    <definedName name="FDC_157_58" hidden="1">"#"</definedName>
    <definedName name="FDC_157_59" hidden="1">"#"</definedName>
    <definedName name="FDC_157_6" hidden="1">"#"</definedName>
    <definedName name="FDC_157_60" hidden="1">"#"</definedName>
    <definedName name="FDC_157_61" hidden="1">"#"</definedName>
    <definedName name="FDC_157_62" hidden="1">"#"</definedName>
    <definedName name="FDC_157_63" hidden="1">"#"</definedName>
    <definedName name="FDC_157_64" hidden="1">"#"</definedName>
    <definedName name="FDC_157_65" hidden="1">"#"</definedName>
    <definedName name="FDC_157_66" hidden="1">"#"</definedName>
    <definedName name="FDC_157_67" hidden="1">"#"</definedName>
    <definedName name="FDC_157_68" hidden="1">"#"</definedName>
    <definedName name="FDC_157_69" hidden="1">"#"</definedName>
    <definedName name="FDC_157_7" hidden="1">"#"</definedName>
    <definedName name="FDC_157_70" hidden="1">"#"</definedName>
    <definedName name="FDC_157_71" hidden="1">"#"</definedName>
    <definedName name="FDC_157_72" hidden="1">"#"</definedName>
    <definedName name="FDC_157_73" hidden="1">"#"</definedName>
    <definedName name="FDC_157_74" hidden="1">"#"</definedName>
    <definedName name="FDC_157_75" hidden="1">"#"</definedName>
    <definedName name="FDC_157_76" hidden="1">"#"</definedName>
    <definedName name="FDC_157_77" hidden="1">"#"</definedName>
    <definedName name="FDC_157_78" hidden="1">"#"</definedName>
    <definedName name="FDC_157_79" hidden="1">"#"</definedName>
    <definedName name="FDC_157_8" hidden="1">"#"</definedName>
    <definedName name="FDC_157_80" hidden="1">"#"</definedName>
    <definedName name="FDC_157_81" hidden="1">"#"</definedName>
    <definedName name="FDC_157_82" hidden="1">"#"</definedName>
    <definedName name="FDC_157_83" hidden="1">"#"</definedName>
    <definedName name="FDC_157_84" hidden="1">"#"</definedName>
    <definedName name="FDC_157_85" hidden="1">"#"</definedName>
    <definedName name="FDC_157_86" hidden="1">"#"</definedName>
    <definedName name="FDC_157_87" hidden="1">"#"</definedName>
    <definedName name="FDC_157_88" hidden="1">"#"</definedName>
    <definedName name="FDC_157_89" hidden="1">"#"</definedName>
    <definedName name="FDC_157_9" hidden="1">"#"</definedName>
    <definedName name="FDC_157_90" hidden="1">"#"</definedName>
    <definedName name="FDC_157_91" hidden="1">"#"</definedName>
    <definedName name="FDC_157_92" hidden="1">"#"</definedName>
    <definedName name="FDC_157_93" hidden="1">"#"</definedName>
    <definedName name="FDC_157_94" hidden="1">"#"</definedName>
    <definedName name="FDC_157_95" hidden="1">"#"</definedName>
    <definedName name="FDC_157_96" hidden="1">"#"</definedName>
    <definedName name="FDC_157_97" hidden="1">"#"</definedName>
    <definedName name="FDC_157_98" hidden="1">"#"</definedName>
    <definedName name="FDC_157_99" hidden="1">"#"</definedName>
    <definedName name="FDC_158_0" hidden="1">"#"</definedName>
    <definedName name="FDC_158_1" hidden="1">"#"</definedName>
    <definedName name="FDC_158_10" hidden="1">"#"</definedName>
    <definedName name="FDC_158_11" hidden="1">"#"</definedName>
    <definedName name="FDC_158_12" hidden="1">"#"</definedName>
    <definedName name="FDC_158_13" hidden="1">"#"</definedName>
    <definedName name="FDC_158_14" hidden="1">"#"</definedName>
    <definedName name="FDC_158_15" hidden="1">"#"</definedName>
    <definedName name="FDC_158_2" hidden="1">"#"</definedName>
    <definedName name="FDC_158_3" hidden="1">"#"</definedName>
    <definedName name="FDC_158_4" hidden="1">"#"</definedName>
    <definedName name="FDC_158_5" hidden="1">"#"</definedName>
    <definedName name="FDC_158_6" hidden="1">"#"</definedName>
    <definedName name="FDC_158_7" hidden="1">"#"</definedName>
    <definedName name="FDC_158_8" hidden="1">"#"</definedName>
    <definedName name="FDC_158_9" hidden="1">"#"</definedName>
    <definedName name="FDC_159_0" hidden="1">"#"</definedName>
    <definedName name="FDC_159_1" hidden="1">"#"</definedName>
    <definedName name="FDC_159_10" hidden="1">"#"</definedName>
    <definedName name="FDC_159_11" hidden="1">"#"</definedName>
    <definedName name="FDC_159_12" hidden="1">"#"</definedName>
    <definedName name="FDC_159_13" hidden="1">"#"</definedName>
    <definedName name="FDC_159_14" hidden="1">"#"</definedName>
    <definedName name="FDC_159_15" hidden="1">"#"</definedName>
    <definedName name="FDC_159_2" hidden="1">"#"</definedName>
    <definedName name="FDC_159_3" hidden="1">"#"</definedName>
    <definedName name="FDC_159_4" hidden="1">"#"</definedName>
    <definedName name="FDC_159_5" hidden="1">"#"</definedName>
    <definedName name="FDC_159_6" hidden="1">"#"</definedName>
    <definedName name="FDC_159_7" hidden="1">"#"</definedName>
    <definedName name="FDC_159_8" hidden="1">"#"</definedName>
    <definedName name="FDC_159_9" hidden="1">"#"</definedName>
    <definedName name="FDC_16_0" hidden="1">"#"</definedName>
    <definedName name="FDC_160_0" hidden="1">"#"</definedName>
    <definedName name="FDC_160_1" hidden="1">"#"</definedName>
    <definedName name="FDC_160_10" hidden="1">"#"</definedName>
    <definedName name="FDC_160_11" hidden="1">"#"</definedName>
    <definedName name="FDC_160_12" hidden="1">"#"</definedName>
    <definedName name="FDC_160_13" hidden="1">"#"</definedName>
    <definedName name="FDC_160_14" hidden="1">"#"</definedName>
    <definedName name="FDC_160_15" hidden="1">"#"</definedName>
    <definedName name="FDC_160_2" hidden="1">"#"</definedName>
    <definedName name="FDC_160_3" hidden="1">"#"</definedName>
    <definedName name="FDC_160_4" hidden="1">"#"</definedName>
    <definedName name="FDC_160_5" hidden="1">"#"</definedName>
    <definedName name="FDC_160_6" hidden="1">"#"</definedName>
    <definedName name="FDC_160_7" hidden="1">"#"</definedName>
    <definedName name="FDC_160_8" hidden="1">"#"</definedName>
    <definedName name="FDC_160_9" hidden="1">"#"</definedName>
    <definedName name="FDC_161_0" hidden="1">"#"</definedName>
    <definedName name="FDC_161_1" hidden="1">"#"</definedName>
    <definedName name="FDC_161_10" hidden="1">"#"</definedName>
    <definedName name="FDC_161_11" hidden="1">"#"</definedName>
    <definedName name="FDC_161_12" hidden="1">"#"</definedName>
    <definedName name="FDC_161_13" hidden="1">"#"</definedName>
    <definedName name="FDC_161_14" hidden="1">"#"</definedName>
    <definedName name="FDC_161_2" hidden="1">"#"</definedName>
    <definedName name="FDC_161_3" hidden="1">"#"</definedName>
    <definedName name="FDC_161_4" hidden="1">"#"</definedName>
    <definedName name="FDC_161_5" hidden="1">"#"</definedName>
    <definedName name="FDC_161_6" hidden="1">"#"</definedName>
    <definedName name="FDC_161_7" hidden="1">"#"</definedName>
    <definedName name="FDC_161_8" hidden="1">"#"</definedName>
    <definedName name="FDC_161_9" hidden="1">"#"</definedName>
    <definedName name="FDC_162_0" hidden="1">"#"</definedName>
    <definedName name="FDC_162_1" hidden="1">"#"</definedName>
    <definedName name="FDC_162_10" hidden="1">"#"</definedName>
    <definedName name="FDC_162_11" hidden="1">"#"</definedName>
    <definedName name="FDC_162_12" hidden="1">"#"</definedName>
    <definedName name="FDC_162_13" hidden="1">"#"</definedName>
    <definedName name="FDC_162_14" hidden="1">"#"</definedName>
    <definedName name="FDC_162_15" hidden="1">"#"</definedName>
    <definedName name="FDC_162_2" hidden="1">"#"</definedName>
    <definedName name="FDC_162_3" hidden="1">"#"</definedName>
    <definedName name="FDC_162_4" hidden="1">"#"</definedName>
    <definedName name="FDC_162_5" hidden="1">"#"</definedName>
    <definedName name="FDC_162_6" hidden="1">"#"</definedName>
    <definedName name="FDC_162_7" hidden="1">"#"</definedName>
    <definedName name="FDC_162_8" hidden="1">"#"</definedName>
    <definedName name="FDC_162_9" hidden="1">"#"</definedName>
    <definedName name="FDC_163_0" hidden="1">"#"</definedName>
    <definedName name="FDC_163_1" hidden="1">"#"</definedName>
    <definedName name="FDC_163_10" hidden="1">"#"</definedName>
    <definedName name="FDC_163_11" hidden="1">"#"</definedName>
    <definedName name="FDC_163_12" hidden="1">"#"</definedName>
    <definedName name="FDC_163_13" hidden="1">"#"</definedName>
    <definedName name="FDC_163_14" hidden="1">"#"</definedName>
    <definedName name="FDC_163_15" hidden="1">"#"</definedName>
    <definedName name="FDC_163_2" hidden="1">"#"</definedName>
    <definedName name="FDC_163_3" hidden="1">"#"</definedName>
    <definedName name="FDC_163_4" hidden="1">"#"</definedName>
    <definedName name="FDC_163_5" hidden="1">"#"</definedName>
    <definedName name="FDC_163_6" hidden="1">"#"</definedName>
    <definedName name="FDC_163_7" hidden="1">"#"</definedName>
    <definedName name="FDC_163_8" hidden="1">"#"</definedName>
    <definedName name="FDC_163_9" hidden="1">"#"</definedName>
    <definedName name="FDC_164_0" hidden="1">"#"</definedName>
    <definedName name="FDC_164_1" hidden="1">"#"</definedName>
    <definedName name="FDC_164_10" hidden="1">"#"</definedName>
    <definedName name="FDC_164_11" hidden="1">"#"</definedName>
    <definedName name="FDC_164_12" hidden="1">"#"</definedName>
    <definedName name="FDC_164_13" hidden="1">"#"</definedName>
    <definedName name="FDC_164_14" hidden="1">"#"</definedName>
    <definedName name="FDC_164_15" hidden="1">"#"</definedName>
    <definedName name="FDC_164_2" hidden="1">"#"</definedName>
    <definedName name="FDC_164_3" hidden="1">"#"</definedName>
    <definedName name="FDC_164_4" hidden="1">"#"</definedName>
    <definedName name="FDC_164_5" hidden="1">"#"</definedName>
    <definedName name="FDC_164_6" hidden="1">"#"</definedName>
    <definedName name="FDC_164_7" hidden="1">"#"</definedName>
    <definedName name="FDC_164_8" hidden="1">"#"</definedName>
    <definedName name="FDC_164_9" hidden="1">"#"</definedName>
    <definedName name="FDC_165_0" hidden="1">"#"</definedName>
    <definedName name="FDC_165_1" hidden="1">"#"</definedName>
    <definedName name="FDC_165_10" hidden="1">"#"</definedName>
    <definedName name="FDC_165_11" hidden="1">"#"</definedName>
    <definedName name="FDC_165_12" hidden="1">"#"</definedName>
    <definedName name="FDC_165_13" hidden="1">"#"</definedName>
    <definedName name="FDC_165_14" hidden="1">"#"</definedName>
    <definedName name="FDC_165_2" hidden="1">"#"</definedName>
    <definedName name="FDC_165_3" hidden="1">"#"</definedName>
    <definedName name="FDC_165_4" hidden="1">"#"</definedName>
    <definedName name="FDC_165_5" hidden="1">"#"</definedName>
    <definedName name="FDC_165_6" hidden="1">"#"</definedName>
    <definedName name="FDC_165_7" hidden="1">"#"</definedName>
    <definedName name="FDC_165_8" hidden="1">"#"</definedName>
    <definedName name="FDC_165_9" hidden="1">"#"</definedName>
    <definedName name="FDC_166_0" hidden="1">"#"</definedName>
    <definedName name="FDC_166_1" hidden="1">"#"</definedName>
    <definedName name="FDC_166_10" hidden="1">"#"</definedName>
    <definedName name="FDC_166_11" hidden="1">"#"</definedName>
    <definedName name="FDC_166_12" hidden="1">"#"</definedName>
    <definedName name="FDC_166_13" hidden="1">"#"</definedName>
    <definedName name="FDC_166_14" hidden="1">"#"</definedName>
    <definedName name="FDC_166_15" hidden="1">"#"</definedName>
    <definedName name="FDC_166_2" hidden="1">"#"</definedName>
    <definedName name="FDC_166_3" hidden="1">"#"</definedName>
    <definedName name="FDC_166_4" hidden="1">"#"</definedName>
    <definedName name="FDC_166_5" hidden="1">"#"</definedName>
    <definedName name="FDC_166_6" hidden="1">"#"</definedName>
    <definedName name="FDC_166_7" hidden="1">"#"</definedName>
    <definedName name="FDC_166_8" hidden="1">"#"</definedName>
    <definedName name="FDC_166_9" hidden="1">"#"</definedName>
    <definedName name="FDC_167_0" hidden="1">"#"</definedName>
    <definedName name="FDC_167_1" hidden="1">"#"</definedName>
    <definedName name="FDC_167_10" hidden="1">"#"</definedName>
    <definedName name="FDC_167_11" hidden="1">"#"</definedName>
    <definedName name="FDC_167_12" hidden="1">"#"</definedName>
    <definedName name="FDC_167_13" hidden="1">"#"</definedName>
    <definedName name="FDC_167_14" hidden="1">"#"</definedName>
    <definedName name="FDC_167_2" hidden="1">"#"</definedName>
    <definedName name="FDC_167_3" hidden="1">"#"</definedName>
    <definedName name="FDC_167_4" hidden="1">"#"</definedName>
    <definedName name="FDC_167_5" hidden="1">"#"</definedName>
    <definedName name="FDC_167_6" hidden="1">"#"</definedName>
    <definedName name="FDC_167_7" hidden="1">"#"</definedName>
    <definedName name="FDC_167_8" hidden="1">"#"</definedName>
    <definedName name="FDC_167_9" hidden="1">"#"</definedName>
    <definedName name="FDC_168_0" hidden="1">"#"</definedName>
    <definedName name="FDC_168_1" hidden="1">"#"</definedName>
    <definedName name="FDC_168_2" hidden="1">"#"</definedName>
    <definedName name="FDC_169_0" hidden="1">"#"</definedName>
    <definedName name="FDC_169_1" hidden="1">"#"</definedName>
    <definedName name="FDC_169_10" hidden="1">"#"</definedName>
    <definedName name="FDC_169_11" hidden="1">"#"</definedName>
    <definedName name="FDC_169_12" hidden="1">"#"</definedName>
    <definedName name="FDC_169_13" hidden="1">"#"</definedName>
    <definedName name="FDC_169_14" hidden="1">"#"</definedName>
    <definedName name="FDC_169_15" hidden="1">"#"</definedName>
    <definedName name="FDC_169_2" hidden="1">"#"</definedName>
    <definedName name="FDC_169_3" hidden="1">"#"</definedName>
    <definedName name="FDC_169_4" hidden="1">"#"</definedName>
    <definedName name="FDC_169_5" hidden="1">"#"</definedName>
    <definedName name="FDC_169_6" hidden="1">"#"</definedName>
    <definedName name="FDC_169_7" hidden="1">"#"</definedName>
    <definedName name="FDC_169_8" hidden="1">"#"</definedName>
    <definedName name="FDC_169_9" hidden="1">"#"</definedName>
    <definedName name="FDC_17_0" hidden="1">"#"</definedName>
    <definedName name="FDC_170_0" hidden="1">"#"</definedName>
    <definedName name="FDC_170_1" hidden="1">"#"</definedName>
    <definedName name="FDC_170_10" hidden="1">"#"</definedName>
    <definedName name="FDC_170_11" hidden="1">"#"</definedName>
    <definedName name="FDC_170_12" hidden="1">"#"</definedName>
    <definedName name="FDC_170_13" hidden="1">"#"</definedName>
    <definedName name="FDC_170_14" hidden="1">"#"</definedName>
    <definedName name="FDC_170_2" hidden="1">"#"</definedName>
    <definedName name="FDC_170_3" hidden="1">"#"</definedName>
    <definedName name="FDC_170_4" hidden="1">"#"</definedName>
    <definedName name="FDC_170_5" hidden="1">"#"</definedName>
    <definedName name="FDC_170_6" hidden="1">"#"</definedName>
    <definedName name="FDC_170_7" hidden="1">"#"</definedName>
    <definedName name="FDC_170_8" hidden="1">"#"</definedName>
    <definedName name="FDC_170_9" hidden="1">"#"</definedName>
    <definedName name="FDC_171_0" hidden="1">"#"</definedName>
    <definedName name="FDC_171_1" hidden="1">"#"</definedName>
    <definedName name="FDC_171_10" hidden="1">"#"</definedName>
    <definedName name="FDC_171_11" hidden="1">"#"</definedName>
    <definedName name="FDC_171_12" hidden="1">"#"</definedName>
    <definedName name="FDC_171_13" hidden="1">"#"</definedName>
    <definedName name="FDC_171_14" hidden="1">"#"</definedName>
    <definedName name="FDC_171_2" hidden="1">"#"</definedName>
    <definedName name="FDC_171_3" hidden="1">"#"</definedName>
    <definedName name="FDC_171_4" hidden="1">"#"</definedName>
    <definedName name="FDC_171_5" hidden="1">"#"</definedName>
    <definedName name="FDC_171_6" hidden="1">"#"</definedName>
    <definedName name="FDC_171_7" hidden="1">"#"</definedName>
    <definedName name="FDC_171_8" hidden="1">"#"</definedName>
    <definedName name="FDC_171_9" hidden="1">"#"</definedName>
    <definedName name="FDC_172_0" hidden="1">"#"</definedName>
    <definedName name="FDC_172_1" hidden="1">"#"</definedName>
    <definedName name="FDC_172_10" hidden="1">"#"</definedName>
    <definedName name="FDC_172_11" hidden="1">"#"</definedName>
    <definedName name="FDC_172_12" hidden="1">"#"</definedName>
    <definedName name="FDC_172_13" hidden="1">"#"</definedName>
    <definedName name="FDC_172_14" hidden="1">"#"</definedName>
    <definedName name="FDC_172_2" hidden="1">"#"</definedName>
    <definedName name="FDC_172_3" hidden="1">"#"</definedName>
    <definedName name="FDC_172_4" hidden="1">"#"</definedName>
    <definedName name="FDC_172_5" hidden="1">"#"</definedName>
    <definedName name="FDC_172_6" hidden="1">"#"</definedName>
    <definedName name="FDC_172_7" hidden="1">"#"</definedName>
    <definedName name="FDC_172_8" hidden="1">"#"</definedName>
    <definedName name="FDC_172_9" hidden="1">"#"</definedName>
    <definedName name="FDC_173_0" hidden="1">"#"</definedName>
    <definedName name="FDC_173_1" hidden="1">"#"</definedName>
    <definedName name="FDC_173_2" hidden="1">"#"</definedName>
    <definedName name="FDC_174_0" hidden="1">"#"</definedName>
    <definedName name="FDC_174_1" hidden="1">"#"</definedName>
    <definedName name="FDC_174_2" hidden="1">"#"</definedName>
    <definedName name="FDC_175_0" hidden="1">"#"</definedName>
    <definedName name="FDC_175_1" hidden="1">"#"</definedName>
    <definedName name="FDC_175_2" hidden="1">"#"</definedName>
    <definedName name="FDC_176_0" hidden="1">"#"</definedName>
    <definedName name="FDC_176_1" hidden="1">"#"</definedName>
    <definedName name="FDC_176_2" hidden="1">"#"</definedName>
    <definedName name="FDC_177_0" hidden="1">"#"</definedName>
    <definedName name="FDC_177_1" hidden="1">"#"</definedName>
    <definedName name="FDC_177_2" hidden="1">"#"</definedName>
    <definedName name="FDC_178_0" hidden="1">"#"</definedName>
    <definedName name="FDC_178_1" hidden="1">"#"</definedName>
    <definedName name="FDC_178_2" hidden="1">"#"</definedName>
    <definedName name="FDC_179_0" hidden="1">"#"</definedName>
    <definedName name="FDC_179_1" hidden="1">"#"</definedName>
    <definedName name="FDC_179_2" hidden="1">"#"</definedName>
    <definedName name="FDC_18_0" hidden="1">"#"</definedName>
    <definedName name="FDC_180_0" hidden="1">"#"</definedName>
    <definedName name="FDC_180_1" hidden="1">"#"</definedName>
    <definedName name="FDC_180_2" hidden="1">"#"</definedName>
    <definedName name="FDC_181_0" hidden="1">"#"</definedName>
    <definedName name="FDC_181_1" hidden="1">"#"</definedName>
    <definedName name="FDC_181_2" hidden="1">"#"</definedName>
    <definedName name="FDC_182_0" hidden="1">"#"</definedName>
    <definedName name="FDC_182_1" hidden="1">"#"</definedName>
    <definedName name="FDC_182_2" hidden="1">"#"</definedName>
    <definedName name="FDC_183_0" hidden="1">"#"</definedName>
    <definedName name="FDC_183_1" hidden="1">"#"</definedName>
    <definedName name="FDC_183_2" hidden="1">"#"</definedName>
    <definedName name="FDC_184_0" hidden="1">"#"</definedName>
    <definedName name="FDC_184_1" hidden="1">"#"</definedName>
    <definedName name="FDC_184_2" hidden="1">"#"</definedName>
    <definedName name="FDC_185_0" hidden="1">"#"</definedName>
    <definedName name="FDC_185_1" hidden="1">"#"</definedName>
    <definedName name="FDC_185_2" hidden="1">"#"</definedName>
    <definedName name="FDC_186_0" hidden="1">"#"</definedName>
    <definedName name="FDC_186_1" hidden="1">"#"</definedName>
    <definedName name="FDC_186_2" hidden="1">"#"</definedName>
    <definedName name="FDC_187_0" hidden="1">"#"</definedName>
    <definedName name="FDC_187_1" hidden="1">"#"</definedName>
    <definedName name="FDC_187_2" hidden="1">"#"</definedName>
    <definedName name="FDC_188_0" hidden="1">"#"</definedName>
    <definedName name="FDC_188_1" hidden="1">"#"</definedName>
    <definedName name="FDC_188_2" hidden="1">"#"</definedName>
    <definedName name="FDC_189_0" hidden="1">"#"</definedName>
    <definedName name="FDC_189_1" hidden="1">"#"</definedName>
    <definedName name="FDC_189_2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190_0" hidden="1">"#"</definedName>
    <definedName name="FDC_190_1" hidden="1">"#"</definedName>
    <definedName name="FDC_190_2" hidden="1">"#"</definedName>
    <definedName name="FDC_191_0" hidden="1">"#"</definedName>
    <definedName name="FDC_191_1" hidden="1">"#"</definedName>
    <definedName name="FDC_191_2" hidden="1">"#"</definedName>
    <definedName name="FDC_192_0" hidden="1">"#"</definedName>
    <definedName name="FDC_192_1" hidden="1">"#"</definedName>
    <definedName name="FDC_192_2" hidden="1">"#"</definedName>
    <definedName name="FDC_193_0" hidden="1">"#"</definedName>
    <definedName name="FDC_193_1" hidden="1">"#"</definedName>
    <definedName name="FDC_193_2" hidden="1">"#"</definedName>
    <definedName name="FDC_194_0" hidden="1">"#"</definedName>
    <definedName name="FDC_194_1" hidden="1">"#"</definedName>
    <definedName name="FDC_194_2" hidden="1">"#"</definedName>
    <definedName name="FDC_195_0" hidden="1">"#"</definedName>
    <definedName name="FDC_195_1" hidden="1">"#"</definedName>
    <definedName name="FDC_195_2" hidden="1">"#"</definedName>
    <definedName name="FDC_196_0" hidden="1">"#"</definedName>
    <definedName name="FDC_196_1" hidden="1">"#"</definedName>
    <definedName name="FDC_196_2" hidden="1">"#"</definedName>
    <definedName name="FDC_197_0" hidden="1">"#"</definedName>
    <definedName name="FDC_197_1" hidden="1">"#"</definedName>
    <definedName name="FDC_197_2" hidden="1">"#"</definedName>
    <definedName name="FDC_198_0" hidden="1">"#"</definedName>
    <definedName name="FDC_198_1" hidden="1">"#"</definedName>
    <definedName name="FDC_198_2" hidden="1">"#"</definedName>
    <definedName name="FDC_199_0" hidden="1">"#"</definedName>
    <definedName name="FDC_199_1" hidden="1">"#"</definedName>
    <definedName name="FDC_199_2" hidden="1">"#"</definedName>
    <definedName name="FDC_2_0" hidden="1">"#"</definedName>
    <definedName name="FDC_20_0" hidden="1">"#"</definedName>
    <definedName name="FDC_200_0" hidden="1">"#"</definedName>
    <definedName name="FDC_200_1" hidden="1">"#"</definedName>
    <definedName name="FDC_200_2" hidden="1">"#"</definedName>
    <definedName name="FDC_201_0" hidden="1">"#"</definedName>
    <definedName name="FDC_201_1" hidden="1">"#"</definedName>
    <definedName name="FDC_201_2" hidden="1">"#"</definedName>
    <definedName name="FDC_202_0" hidden="1">"#"</definedName>
    <definedName name="FDC_202_1" hidden="1">"#"</definedName>
    <definedName name="FDC_202_2" hidden="1">"#"</definedName>
    <definedName name="FDC_203_0" hidden="1">"#"</definedName>
    <definedName name="FDC_203_1" hidden="1">"#"</definedName>
    <definedName name="FDC_203_2" hidden="1">"#"</definedName>
    <definedName name="FDC_204_0" hidden="1">"#"</definedName>
    <definedName name="FDC_204_1" hidden="1">"#"</definedName>
    <definedName name="FDC_204_2" hidden="1">"#"</definedName>
    <definedName name="FDC_205_0" hidden="1">"#"</definedName>
    <definedName name="FDC_205_1" hidden="1">"#"</definedName>
    <definedName name="FDC_205_2" hidden="1">"#"</definedName>
    <definedName name="FDC_206_0" hidden="1">"#"</definedName>
    <definedName name="FDC_206_1" hidden="1">"#"</definedName>
    <definedName name="FDC_206_2" hidden="1">"#"</definedName>
    <definedName name="FDC_207_0" hidden="1">"#"</definedName>
    <definedName name="FDC_207_1" hidden="1">"#"</definedName>
    <definedName name="FDC_207_2" hidden="1">"#"</definedName>
    <definedName name="FDC_208_0" hidden="1">"#"</definedName>
    <definedName name="FDC_208_1" hidden="1">"#"</definedName>
    <definedName name="FDC_208_2" hidden="1">"#"</definedName>
    <definedName name="FDC_209_0" hidden="1">"#"</definedName>
    <definedName name="FDC_209_1" hidden="1">"#"</definedName>
    <definedName name="FDC_209_2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10_0" hidden="1">"#"</definedName>
    <definedName name="FDC_210_1" hidden="1">"#"</definedName>
    <definedName name="FDC_211_0" hidden="1">"#"</definedName>
    <definedName name="FDC_211_1" hidden="1">"#"</definedName>
    <definedName name="FDC_211_2" hidden="1">"#"</definedName>
    <definedName name="FDC_212_0" hidden="1">"#"</definedName>
    <definedName name="FDC_212_1" hidden="1">"#"</definedName>
    <definedName name="FDC_212_2" hidden="1">"#"</definedName>
    <definedName name="FDC_213_0" hidden="1">"#"</definedName>
    <definedName name="FDC_213_1" hidden="1">"#"</definedName>
    <definedName name="FDC_213_2" hidden="1">"#"</definedName>
    <definedName name="FDC_214_0" hidden="1">"#"</definedName>
    <definedName name="FDC_214_1" hidden="1">"#"</definedName>
    <definedName name="FDC_214_2" hidden="1">"#"</definedName>
    <definedName name="FDC_215_0" hidden="1">"#"</definedName>
    <definedName name="FDC_216_0" hidden="1">"#"</definedName>
    <definedName name="FDC_217_0" hidden="1">"#"</definedName>
    <definedName name="FDC_218_0" hidden="1">"#"</definedName>
    <definedName name="FDC_218_1" hidden="1">"#"</definedName>
    <definedName name="FDC_218_2" hidden="1">"#"</definedName>
    <definedName name="FDC_219_0" hidden="1">"#"</definedName>
    <definedName name="FDC_219_1" hidden="1">"#"</definedName>
    <definedName name="FDC_219_2" hidden="1">"#"</definedName>
    <definedName name="FDC_22_0" hidden="1">"#"</definedName>
    <definedName name="FDC_220_0" hidden="1">"#"</definedName>
    <definedName name="FDC_221_0" hidden="1">"#"</definedName>
    <definedName name="FDC_222_0" hidden="1">"#"</definedName>
    <definedName name="FDC_223_0" hidden="1">"#"</definedName>
    <definedName name="FDC_223_1" hidden="1">"#"</definedName>
    <definedName name="FDC_223_2" hidden="1">"#"</definedName>
    <definedName name="FDC_224_0" hidden="1">"#"</definedName>
    <definedName name="FDC_224_1" hidden="1">"#"</definedName>
    <definedName name="FDC_224_2" hidden="1">"#"</definedName>
    <definedName name="FDC_225_0" hidden="1">"#"</definedName>
    <definedName name="FDC_226_0" hidden="1">"#"</definedName>
    <definedName name="FDC_227_0" hidden="1">"#"</definedName>
    <definedName name="FDC_228_0" hidden="1">"#"</definedName>
    <definedName name="FDC_228_1" hidden="1">"#"</definedName>
    <definedName name="FDC_228_2" hidden="1">"#"</definedName>
    <definedName name="FDC_229_0" hidden="1">"#"</definedName>
    <definedName name="FDC_229_1" hidden="1">"#"</definedName>
    <definedName name="FDC_229_2" hidden="1">"#"</definedName>
    <definedName name="FDC_23_0" hidden="1">"#"</definedName>
    <definedName name="FDC_230_0" hidden="1">"#"</definedName>
    <definedName name="FDC_231_0" hidden="1">"#"</definedName>
    <definedName name="FDC_232_0" hidden="1">"#"</definedName>
    <definedName name="FDC_233_0" hidden="1">"#"</definedName>
    <definedName name="FDC_233_1" hidden="1">"#"</definedName>
    <definedName name="FDC_233_2" hidden="1">"#"</definedName>
    <definedName name="FDC_234_0" hidden="1">"#"</definedName>
    <definedName name="FDC_234_1" hidden="1">"#"</definedName>
    <definedName name="FDC_234_2" hidden="1">"#"</definedName>
    <definedName name="FDC_235_0" hidden="1">"#"</definedName>
    <definedName name="FDC_236_0" hidden="1">"#"</definedName>
    <definedName name="FDC_237_0" hidden="1">"#"</definedName>
    <definedName name="FDC_238_0" hidden="1">"#"</definedName>
    <definedName name="FDC_238_1" hidden="1">"#"</definedName>
    <definedName name="FDC_238_10" hidden="1">"#"</definedName>
    <definedName name="FDC_238_11" hidden="1">"#"</definedName>
    <definedName name="FDC_238_12" hidden="1">"#"</definedName>
    <definedName name="FDC_238_13" hidden="1">"#"</definedName>
    <definedName name="FDC_238_14" hidden="1">"#"</definedName>
    <definedName name="FDC_238_2" hidden="1">"#"</definedName>
    <definedName name="FDC_238_3" hidden="1">"#"</definedName>
    <definedName name="FDC_238_4" hidden="1">"#"</definedName>
    <definedName name="FDC_238_5" hidden="1">"#"</definedName>
    <definedName name="FDC_238_6" hidden="1">"#"</definedName>
    <definedName name="FDC_238_7" hidden="1">"#"</definedName>
    <definedName name="FDC_238_8" hidden="1">"#"</definedName>
    <definedName name="FDC_238_9" hidden="1">"#"</definedName>
    <definedName name="FDC_239_0" hidden="1">"#"</definedName>
    <definedName name="FDC_239_1" hidden="1">"#"</definedName>
    <definedName name="FDC_239_10" hidden="1">"#"</definedName>
    <definedName name="FDC_239_11" hidden="1">"#"</definedName>
    <definedName name="FDC_239_12" hidden="1">"#"</definedName>
    <definedName name="FDC_239_13" hidden="1">"#"</definedName>
    <definedName name="FDC_239_14" hidden="1">"#"</definedName>
    <definedName name="FDC_239_2" hidden="1">"#"</definedName>
    <definedName name="FDC_239_3" hidden="1">"#"</definedName>
    <definedName name="FDC_239_4" hidden="1">"#"</definedName>
    <definedName name="FDC_239_5" hidden="1">"#"</definedName>
    <definedName name="FDC_239_6" hidden="1">"#"</definedName>
    <definedName name="FDC_239_7" hidden="1">"#"</definedName>
    <definedName name="FDC_239_8" hidden="1">"#"</definedName>
    <definedName name="FDC_239_9" hidden="1">"#"</definedName>
    <definedName name="FDC_24_0" hidden="1">"#"</definedName>
    <definedName name="FDC_240_0" hidden="1">"#"</definedName>
    <definedName name="FDC_241_0" hidden="1">"#"</definedName>
    <definedName name="FDC_242_0" hidden="1">"#"</definedName>
    <definedName name="FDC_243_0" hidden="1">"#"</definedName>
    <definedName name="FDC_243_1" hidden="1">"#"</definedName>
    <definedName name="FDC_243_10" hidden="1">"#"</definedName>
    <definedName name="FDC_243_11" hidden="1">"#"</definedName>
    <definedName name="FDC_243_12" hidden="1">"#"</definedName>
    <definedName name="FDC_243_13" hidden="1">"#"</definedName>
    <definedName name="FDC_243_14" hidden="1">"#"</definedName>
    <definedName name="FDC_243_2" hidden="1">"#"</definedName>
    <definedName name="FDC_243_3" hidden="1">"#"</definedName>
    <definedName name="FDC_243_4" hidden="1">"#"</definedName>
    <definedName name="FDC_243_5" hidden="1">"#"</definedName>
    <definedName name="FDC_243_6" hidden="1">"#"</definedName>
    <definedName name="FDC_243_7" hidden="1">"#"</definedName>
    <definedName name="FDC_243_8" hidden="1">"#"</definedName>
    <definedName name="FDC_243_9" hidden="1">"#"</definedName>
    <definedName name="FDC_244_0" hidden="1">"#"</definedName>
    <definedName name="FDC_244_1" hidden="1">"#"</definedName>
    <definedName name="FDC_244_2" hidden="1">"#"</definedName>
    <definedName name="FDC_245_0" hidden="1">"#"</definedName>
    <definedName name="FDC_246_0" hidden="1">"#"</definedName>
    <definedName name="FDC_247_0" hidden="1">"#"</definedName>
    <definedName name="FDC_248_0" hidden="1">"#"</definedName>
    <definedName name="FDC_248_1" hidden="1">"#"</definedName>
    <definedName name="FDC_248_2" hidden="1">"#"</definedName>
    <definedName name="FDC_249_0" hidden="1">"#"</definedName>
    <definedName name="FDC_249_1" hidden="1">"#"</definedName>
    <definedName name="FDC_249_10" hidden="1">"#"</definedName>
    <definedName name="FDC_249_11" hidden="1">"#"</definedName>
    <definedName name="FDC_249_12" hidden="1">"#"</definedName>
    <definedName name="FDC_249_13" hidden="1">"#"</definedName>
    <definedName name="FDC_249_14" hidden="1">"#"</definedName>
    <definedName name="FDC_249_2" hidden="1">"#"</definedName>
    <definedName name="FDC_249_3" hidden="1">"#"</definedName>
    <definedName name="FDC_249_4" hidden="1">"#"</definedName>
    <definedName name="FDC_249_5" hidden="1">"#"</definedName>
    <definedName name="FDC_249_6" hidden="1">"#"</definedName>
    <definedName name="FDC_249_7" hidden="1">"#"</definedName>
    <definedName name="FDC_249_8" hidden="1">"#"</definedName>
    <definedName name="FDC_249_9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50_0" hidden="1">"#"</definedName>
    <definedName name="FDC_251_0" hidden="1">"#"</definedName>
    <definedName name="FDC_252_0" hidden="1">"#"</definedName>
    <definedName name="FDC_253_0" hidden="1">"#"</definedName>
    <definedName name="FDC_253_1" hidden="1">"#"</definedName>
    <definedName name="FDC_253_2" hidden="1">"#"</definedName>
    <definedName name="FDC_254_0" hidden="1">"#"</definedName>
    <definedName name="FDC_254_1" hidden="1">"#"</definedName>
    <definedName name="FDC_254_2" hidden="1">"#"</definedName>
    <definedName name="FDC_255_0" hidden="1">"#"</definedName>
    <definedName name="FDC_255_1" hidden="1">"#"</definedName>
    <definedName name="FDC_255_2" hidden="1">"#"</definedName>
    <definedName name="FDC_256_0" hidden="1">"#"</definedName>
    <definedName name="FDC_256_1" hidden="1">"#"</definedName>
    <definedName name="FDC_256_2" hidden="1">"#"</definedName>
    <definedName name="FDC_257_0" hidden="1">"#"</definedName>
    <definedName name="FDC_257_1" hidden="1">"#"</definedName>
    <definedName name="FDC_257_2" hidden="1">"#"</definedName>
    <definedName name="FDC_258_0" hidden="1">"#"</definedName>
    <definedName name="FDC_258_1" hidden="1">"#"</definedName>
    <definedName name="FDC_258_2" hidden="1">"#"</definedName>
    <definedName name="FDC_259_0" hidden="1">"#"</definedName>
    <definedName name="FDC_259_1" hidden="1">"#"</definedName>
    <definedName name="FDC_259_2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60_0" hidden="1">"#"</definedName>
    <definedName name="FDC_260_1" hidden="1">"#"</definedName>
    <definedName name="FDC_260_2" hidden="1">"#"</definedName>
    <definedName name="FDC_261_0" hidden="1">"#"</definedName>
    <definedName name="FDC_261_1" hidden="1">"#"</definedName>
    <definedName name="FDC_261_2" hidden="1">"#"</definedName>
    <definedName name="FDC_262_0" hidden="1">"#"</definedName>
    <definedName name="FDC_262_1" hidden="1">"#"</definedName>
    <definedName name="FDC_262_2" hidden="1">"#"</definedName>
    <definedName name="FDC_263_0" hidden="1">"#"</definedName>
    <definedName name="FDC_263_1" hidden="1">"#"</definedName>
    <definedName name="FDC_263_2" hidden="1">"#"</definedName>
    <definedName name="FDC_264_0" hidden="1">"#"</definedName>
    <definedName name="FDC_264_1" hidden="1">"#"</definedName>
    <definedName name="FDC_264_2" hidden="1">"#"</definedName>
    <definedName name="FDC_265_0" hidden="1">"#"</definedName>
    <definedName name="FDC_265_1" hidden="1">"#"</definedName>
    <definedName name="FDC_265_2" hidden="1">"#"</definedName>
    <definedName name="FDC_266_0" hidden="1">"#"</definedName>
    <definedName name="FDC_266_1" hidden="1">"#"</definedName>
    <definedName name="FDC_266_2" hidden="1">"#"</definedName>
    <definedName name="FDC_267_0" hidden="1">"#"</definedName>
    <definedName name="FDC_267_1" hidden="1">"#"</definedName>
    <definedName name="FDC_267_2" hidden="1">"#"</definedName>
    <definedName name="FDC_268_0" hidden="1">"#"</definedName>
    <definedName name="FDC_268_1" hidden="1">"#"</definedName>
    <definedName name="FDC_268_2" hidden="1">"#"</definedName>
    <definedName name="FDC_269_0" hidden="1">"#"</definedName>
    <definedName name="FDC_269_1" hidden="1">"#"</definedName>
    <definedName name="FDC_269_2" hidden="1">"#"</definedName>
    <definedName name="FDC_27_0" hidden="1">"#"</definedName>
    <definedName name="FDC_270_0" hidden="1">"#"</definedName>
    <definedName name="FDC_270_1" hidden="1">"#"</definedName>
    <definedName name="FDC_270_2" hidden="1">"#"</definedName>
    <definedName name="FDC_271_0" hidden="1">"#"</definedName>
    <definedName name="FDC_271_1" hidden="1">"#"</definedName>
    <definedName name="FDC_271_2" hidden="1">"#"</definedName>
    <definedName name="FDC_272_0" hidden="1">"#"</definedName>
    <definedName name="FDC_272_1" hidden="1">"#"</definedName>
    <definedName name="FDC_272_2" hidden="1">"#"</definedName>
    <definedName name="FDC_273_0" hidden="1">"#"</definedName>
    <definedName name="FDC_273_1" hidden="1">"#"</definedName>
    <definedName name="FDC_273_10" hidden="1">"#"</definedName>
    <definedName name="FDC_273_11" hidden="1">"#"</definedName>
    <definedName name="FDC_273_12" hidden="1">"#"</definedName>
    <definedName name="FDC_273_13" hidden="1">"#"</definedName>
    <definedName name="FDC_273_14" hidden="1">"#"</definedName>
    <definedName name="FDC_273_2" hidden="1">"#"</definedName>
    <definedName name="FDC_273_3" hidden="1">"#"</definedName>
    <definedName name="FDC_273_4" hidden="1">"#"</definedName>
    <definedName name="FDC_273_5" hidden="1">"#"</definedName>
    <definedName name="FDC_273_6" hidden="1">"#"</definedName>
    <definedName name="FDC_273_7" hidden="1">"#"</definedName>
    <definedName name="FDC_273_8" hidden="1">"#"</definedName>
    <definedName name="FDC_273_9" hidden="1">"#"</definedName>
    <definedName name="FDC_274_0" hidden="1">"#"</definedName>
    <definedName name="FDC_274_1" hidden="1">"#"</definedName>
    <definedName name="FDC_274_2" hidden="1">"#"</definedName>
    <definedName name="FDC_275_0" hidden="1">"#"</definedName>
    <definedName name="FDC_275_1" hidden="1">"#"</definedName>
    <definedName name="FDC_275_2" hidden="1">"#"</definedName>
    <definedName name="FDC_276_0" hidden="1">"#"</definedName>
    <definedName name="FDC_277_0" hidden="1">"#"</definedName>
    <definedName name="FDC_278_0" hidden="1">"#"</definedName>
    <definedName name="FDC_279_0" hidden="1">"#"</definedName>
    <definedName name="FDC_279_1" hidden="1">"#"</definedName>
    <definedName name="FDC_279_2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80_0" hidden="1">"#"</definedName>
    <definedName name="FDC_280_1" hidden="1">"#"</definedName>
    <definedName name="FDC_280_2" hidden="1">"#"</definedName>
    <definedName name="FDC_281_0" hidden="1">"#"</definedName>
    <definedName name="FDC_281_1" hidden="1">"#"</definedName>
    <definedName name="FDC_281_2" hidden="1">"#"</definedName>
    <definedName name="FDC_282_0" hidden="1">"#"</definedName>
    <definedName name="FDC_282_1" hidden="1">"#"</definedName>
    <definedName name="FDC_282_2" hidden="1">"#"</definedName>
    <definedName name="FDC_283_0" hidden="1">"#"</definedName>
    <definedName name="FDC_283_1" hidden="1">"#"</definedName>
    <definedName name="FDC_283_2" hidden="1">"#"</definedName>
    <definedName name="FDC_284_0" hidden="1">"#"</definedName>
    <definedName name="FDC_284_1" hidden="1">"#"</definedName>
    <definedName name="FDC_284_10" hidden="1">"#"</definedName>
    <definedName name="FDC_284_11" hidden="1">"#"</definedName>
    <definedName name="FDC_284_12" hidden="1">"#"</definedName>
    <definedName name="FDC_284_13" hidden="1">"#"</definedName>
    <definedName name="FDC_284_14" hidden="1">"#"</definedName>
    <definedName name="FDC_284_15" hidden="1">"#"</definedName>
    <definedName name="FDC_284_16" hidden="1">"#"</definedName>
    <definedName name="FDC_284_17" hidden="1">"#"</definedName>
    <definedName name="FDC_284_18" hidden="1">"#"</definedName>
    <definedName name="FDC_284_19" hidden="1">"#"</definedName>
    <definedName name="FDC_284_2" hidden="1">"#"</definedName>
    <definedName name="FDC_284_20" hidden="1">"#"</definedName>
    <definedName name="FDC_284_21" hidden="1">"#"</definedName>
    <definedName name="FDC_284_22" hidden="1">"#"</definedName>
    <definedName name="FDC_284_23" hidden="1">"#"</definedName>
    <definedName name="FDC_284_24" hidden="1">"#"</definedName>
    <definedName name="FDC_284_25" hidden="1">"#"</definedName>
    <definedName name="FDC_284_26" hidden="1">"#"</definedName>
    <definedName name="FDC_284_3" hidden="1">"#"</definedName>
    <definedName name="FDC_284_4" hidden="1">"#"</definedName>
    <definedName name="FDC_284_5" hidden="1">"#"</definedName>
    <definedName name="FDC_284_6" hidden="1">"#"</definedName>
    <definedName name="FDC_284_7" hidden="1">"#"</definedName>
    <definedName name="FDC_284_8" hidden="1">"#"</definedName>
    <definedName name="FDC_284_9" hidden="1">"#"</definedName>
    <definedName name="FDC_285_0" hidden="1">"#"</definedName>
    <definedName name="FDC_285_1" hidden="1">"#"</definedName>
    <definedName name="FDC_285_10" hidden="1">"#"</definedName>
    <definedName name="FDC_285_11" hidden="1">"#"</definedName>
    <definedName name="FDC_285_12" hidden="1">"#"</definedName>
    <definedName name="FDC_285_13" hidden="1">"#"</definedName>
    <definedName name="FDC_285_14" hidden="1">"#"</definedName>
    <definedName name="FDC_285_15" hidden="1">"#"</definedName>
    <definedName name="FDC_285_16" hidden="1">"#"</definedName>
    <definedName name="FDC_285_17" hidden="1">"#"</definedName>
    <definedName name="FDC_285_18" hidden="1">"#"</definedName>
    <definedName name="FDC_285_19" hidden="1">"#"</definedName>
    <definedName name="FDC_285_2" hidden="1">"#"</definedName>
    <definedName name="FDC_285_20" hidden="1">"#"</definedName>
    <definedName name="FDC_285_21" hidden="1">"#"</definedName>
    <definedName name="FDC_285_22" hidden="1">"#"</definedName>
    <definedName name="FDC_285_23" hidden="1">"#"</definedName>
    <definedName name="FDC_285_24" hidden="1">"#"</definedName>
    <definedName name="FDC_285_25" hidden="1">"#"</definedName>
    <definedName name="FDC_285_26" hidden="1">"#"</definedName>
    <definedName name="FDC_285_3" hidden="1">"#"</definedName>
    <definedName name="FDC_285_4" hidden="1">"#"</definedName>
    <definedName name="FDC_285_5" hidden="1">"#"</definedName>
    <definedName name="FDC_285_6" hidden="1">"#"</definedName>
    <definedName name="FDC_285_7" hidden="1">"#"</definedName>
    <definedName name="FDC_285_8" hidden="1">"#"</definedName>
    <definedName name="FDC_285_9" hidden="1">"#"</definedName>
    <definedName name="FDC_286_0" hidden="1">"#"</definedName>
    <definedName name="FDC_286_1" hidden="1">"#"</definedName>
    <definedName name="FDC_286_10" hidden="1">"#"</definedName>
    <definedName name="FDC_286_11" hidden="1">"#"</definedName>
    <definedName name="FDC_286_12" hidden="1">"#"</definedName>
    <definedName name="FDC_286_13" hidden="1">"#"</definedName>
    <definedName name="FDC_286_14" hidden="1">"#"</definedName>
    <definedName name="FDC_286_15" hidden="1">"#"</definedName>
    <definedName name="FDC_286_16" hidden="1">"#"</definedName>
    <definedName name="FDC_286_17" hidden="1">"#"</definedName>
    <definedName name="FDC_286_18" hidden="1">"#"</definedName>
    <definedName name="FDC_286_19" hidden="1">"#"</definedName>
    <definedName name="FDC_286_2" hidden="1">"#"</definedName>
    <definedName name="FDC_286_20" hidden="1">"#"</definedName>
    <definedName name="FDC_286_21" hidden="1">"#"</definedName>
    <definedName name="FDC_286_22" hidden="1">"#"</definedName>
    <definedName name="FDC_286_23" hidden="1">"#"</definedName>
    <definedName name="FDC_286_24" hidden="1">"#"</definedName>
    <definedName name="FDC_286_25" hidden="1">"#"</definedName>
    <definedName name="FDC_286_3" hidden="1">"#"</definedName>
    <definedName name="FDC_286_4" hidden="1">"#"</definedName>
    <definedName name="FDC_286_5" hidden="1">"#"</definedName>
    <definedName name="FDC_286_6" hidden="1">"#"</definedName>
    <definedName name="FDC_286_7" hidden="1">"#"</definedName>
    <definedName name="FDC_286_8" hidden="1">"#"</definedName>
    <definedName name="FDC_286_9" hidden="1">"#"</definedName>
    <definedName name="FDC_287_0" hidden="1">"#"</definedName>
    <definedName name="FDC_287_1" hidden="1">"#"</definedName>
    <definedName name="FDC_287_10" hidden="1">"#"</definedName>
    <definedName name="FDC_287_11" hidden="1">"#"</definedName>
    <definedName name="FDC_287_12" hidden="1">"#"</definedName>
    <definedName name="FDC_287_13" hidden="1">"#"</definedName>
    <definedName name="FDC_287_14" hidden="1">"#"</definedName>
    <definedName name="FDC_287_15" hidden="1">"#"</definedName>
    <definedName name="FDC_287_16" hidden="1">"#"</definedName>
    <definedName name="FDC_287_17" hidden="1">"#"</definedName>
    <definedName name="FDC_287_18" hidden="1">"#"</definedName>
    <definedName name="FDC_287_19" hidden="1">"#"</definedName>
    <definedName name="FDC_287_2" hidden="1">"#"</definedName>
    <definedName name="FDC_287_20" hidden="1">"#"</definedName>
    <definedName name="FDC_287_21" hidden="1">"#"</definedName>
    <definedName name="FDC_287_22" hidden="1">"#"</definedName>
    <definedName name="FDC_287_23" hidden="1">"#"</definedName>
    <definedName name="FDC_287_24" hidden="1">"#"</definedName>
    <definedName name="FDC_287_3" hidden="1">"#"</definedName>
    <definedName name="FDC_287_4" hidden="1">"#"</definedName>
    <definedName name="FDC_287_5" hidden="1">"#"</definedName>
    <definedName name="FDC_287_6" hidden="1">"#"</definedName>
    <definedName name="FDC_287_7" hidden="1">"#"</definedName>
    <definedName name="FDC_287_8" hidden="1">"#"</definedName>
    <definedName name="FDC_287_9" hidden="1">"#"</definedName>
    <definedName name="FDC_288_0" hidden="1">"#"</definedName>
    <definedName name="FDC_288_1" hidden="1">"#"</definedName>
    <definedName name="FDC_288_2" hidden="1">"#"</definedName>
    <definedName name="FDC_289_0" hidden="1">"#"</definedName>
    <definedName name="FDC_289_1" hidden="1">"#"</definedName>
    <definedName name="FDC_289_10" hidden="1">"#"</definedName>
    <definedName name="FDC_289_11" hidden="1">"#"</definedName>
    <definedName name="FDC_289_12" hidden="1">"#"</definedName>
    <definedName name="FDC_289_13" hidden="1">"#"</definedName>
    <definedName name="FDC_289_14" hidden="1">"#"</definedName>
    <definedName name="FDC_289_15" hidden="1">"#"</definedName>
    <definedName name="FDC_289_16" hidden="1">"#"</definedName>
    <definedName name="FDC_289_17" hidden="1">"#"</definedName>
    <definedName name="FDC_289_18" hidden="1">"#"</definedName>
    <definedName name="FDC_289_19" hidden="1">"#"</definedName>
    <definedName name="FDC_289_2" hidden="1">"#"</definedName>
    <definedName name="FDC_289_20" hidden="1">"#"</definedName>
    <definedName name="FDC_289_21" hidden="1">"#"</definedName>
    <definedName name="FDC_289_22" hidden="1">"#"</definedName>
    <definedName name="FDC_289_23" hidden="1">"#"</definedName>
    <definedName name="FDC_289_24" hidden="1">"#"</definedName>
    <definedName name="FDC_289_25" hidden="1">"#"</definedName>
    <definedName name="FDC_289_26" hidden="1">"#"</definedName>
    <definedName name="FDC_289_3" hidden="1">"#"</definedName>
    <definedName name="FDC_289_4" hidden="1">"#"</definedName>
    <definedName name="FDC_289_5" hidden="1">"#"</definedName>
    <definedName name="FDC_289_6" hidden="1">"#"</definedName>
    <definedName name="FDC_289_7" hidden="1">"#"</definedName>
    <definedName name="FDC_289_8" hidden="1">"#"</definedName>
    <definedName name="FDC_289_9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290_0" hidden="1">"#"</definedName>
    <definedName name="FDC_290_1" hidden="1">"#"</definedName>
    <definedName name="FDC_290_10" hidden="1">"#"</definedName>
    <definedName name="FDC_290_11" hidden="1">"#"</definedName>
    <definedName name="FDC_290_12" hidden="1">"#"</definedName>
    <definedName name="FDC_290_13" hidden="1">"#"</definedName>
    <definedName name="FDC_290_14" hidden="1">"#"</definedName>
    <definedName name="FDC_290_15" hidden="1">"#"</definedName>
    <definedName name="FDC_290_16" hidden="1">"#"</definedName>
    <definedName name="FDC_290_17" hidden="1">"#"</definedName>
    <definedName name="FDC_290_18" hidden="1">"#"</definedName>
    <definedName name="FDC_290_19" hidden="1">"#"</definedName>
    <definedName name="FDC_290_2" hidden="1">"#"</definedName>
    <definedName name="FDC_290_20" hidden="1">"#"</definedName>
    <definedName name="FDC_290_21" hidden="1">"#"</definedName>
    <definedName name="FDC_290_22" hidden="1">"#"</definedName>
    <definedName name="FDC_290_23" hidden="1">"#"</definedName>
    <definedName name="FDC_290_24" hidden="1">"#"</definedName>
    <definedName name="FDC_290_25" hidden="1">"#"</definedName>
    <definedName name="FDC_290_3" hidden="1">"#"</definedName>
    <definedName name="FDC_290_4" hidden="1">"#"</definedName>
    <definedName name="FDC_290_5" hidden="1">"#"</definedName>
    <definedName name="FDC_290_6" hidden="1">"#"</definedName>
    <definedName name="FDC_290_7" hidden="1">"#"</definedName>
    <definedName name="FDC_290_8" hidden="1">"#"</definedName>
    <definedName name="FDC_290_9" hidden="1">"#"</definedName>
    <definedName name="FDC_291_0" hidden="1">"#"</definedName>
    <definedName name="FDC_291_1" hidden="1">"#"</definedName>
    <definedName name="FDC_291_10" hidden="1">"#"</definedName>
    <definedName name="FDC_291_11" hidden="1">"#"</definedName>
    <definedName name="FDC_291_12" hidden="1">"#"</definedName>
    <definedName name="FDC_291_13" hidden="1">"#"</definedName>
    <definedName name="FDC_291_14" hidden="1">"#"</definedName>
    <definedName name="FDC_291_15" hidden="1">"#"</definedName>
    <definedName name="FDC_291_16" hidden="1">"#"</definedName>
    <definedName name="FDC_291_17" hidden="1">"#"</definedName>
    <definedName name="FDC_291_18" hidden="1">"#"</definedName>
    <definedName name="FDC_291_19" hidden="1">"#"</definedName>
    <definedName name="FDC_291_2" hidden="1">"#"</definedName>
    <definedName name="FDC_291_20" hidden="1">"#"</definedName>
    <definedName name="FDC_291_21" hidden="1">"#"</definedName>
    <definedName name="FDC_291_22" hidden="1">"#"</definedName>
    <definedName name="FDC_291_23" hidden="1">"#"</definedName>
    <definedName name="FDC_291_24" hidden="1">"#"</definedName>
    <definedName name="FDC_291_3" hidden="1">"#"</definedName>
    <definedName name="FDC_291_4" hidden="1">"#"</definedName>
    <definedName name="FDC_291_5" hidden="1">"#"</definedName>
    <definedName name="FDC_291_6" hidden="1">"#"</definedName>
    <definedName name="FDC_291_7" hidden="1">"#"</definedName>
    <definedName name="FDC_291_8" hidden="1">"#"</definedName>
    <definedName name="FDC_291_9" hidden="1">"#"</definedName>
    <definedName name="FDC_292_0" hidden="1">"#"</definedName>
    <definedName name="FDC_292_1" hidden="1">"#"</definedName>
    <definedName name="FDC_292_2" hidden="1">"#"</definedName>
    <definedName name="FDC_293_0" hidden="1">"#"</definedName>
    <definedName name="FDC_293_1" hidden="1">"#"</definedName>
    <definedName name="FDC_293_2" hidden="1">"#"</definedName>
    <definedName name="FDC_294_0" hidden="1">"#"</definedName>
    <definedName name="FDC_294_1" hidden="1">"#"</definedName>
    <definedName name="FDC_294_2" hidden="1">"#"</definedName>
    <definedName name="FDC_295_0" hidden="1">"#"</definedName>
    <definedName name="FDC_296_0" hidden="1">"#"</definedName>
    <definedName name="FDC_297_0" hidden="1">"#"</definedName>
    <definedName name="FDC_298_0" hidden="1">"#"</definedName>
    <definedName name="FDC_299_0" hidden="1">"#"</definedName>
    <definedName name="FDC_299_1" hidden="1">"#"</definedName>
    <definedName name="FDC_299_10" hidden="1">"#"</definedName>
    <definedName name="FDC_299_11" hidden="1">"#"</definedName>
    <definedName name="FDC_299_12" hidden="1">"#"</definedName>
    <definedName name="FDC_299_13" hidden="1">"#"</definedName>
    <definedName name="FDC_299_14" hidden="1">"#"</definedName>
    <definedName name="FDC_299_15" hidden="1">"#"</definedName>
    <definedName name="FDC_299_16" hidden="1">"#"</definedName>
    <definedName name="FDC_299_17" hidden="1">"#"</definedName>
    <definedName name="FDC_299_18" hidden="1">"#"</definedName>
    <definedName name="FDC_299_19" hidden="1">"#"</definedName>
    <definedName name="FDC_299_2" hidden="1">"#"</definedName>
    <definedName name="FDC_299_20" hidden="1">"#"</definedName>
    <definedName name="FDC_299_21" hidden="1">"#"</definedName>
    <definedName name="FDC_299_22" hidden="1">"#"</definedName>
    <definedName name="FDC_299_23" hidden="1">"#"</definedName>
    <definedName name="FDC_299_24" hidden="1">"#"</definedName>
    <definedName name="FDC_299_25" hidden="1">"#"</definedName>
    <definedName name="FDC_299_26" hidden="1">"#"</definedName>
    <definedName name="FDC_299_3" hidden="1">"#"</definedName>
    <definedName name="FDC_299_4" hidden="1">"#"</definedName>
    <definedName name="FDC_299_5" hidden="1">"#"</definedName>
    <definedName name="FDC_299_6" hidden="1">"#"</definedName>
    <definedName name="FDC_299_7" hidden="1">"#"</definedName>
    <definedName name="FDC_299_8" hidden="1">"#"</definedName>
    <definedName name="FDC_299_9" hidden="1">"#"</definedName>
    <definedName name="FDC_3_0" hidden="1">"#"</definedName>
    <definedName name="FDC_30_0" hidden="1">"#"</definedName>
    <definedName name="FDC_300_0" hidden="1">"#"</definedName>
    <definedName name="FDC_300_1" hidden="1">"#"</definedName>
    <definedName name="FDC_300_10" hidden="1">"#"</definedName>
    <definedName name="FDC_300_11" hidden="1">"#"</definedName>
    <definedName name="FDC_300_12" hidden="1">"#"</definedName>
    <definedName name="FDC_300_13" hidden="1">"#"</definedName>
    <definedName name="FDC_300_14" hidden="1">"#"</definedName>
    <definedName name="FDC_300_15" hidden="1">"#"</definedName>
    <definedName name="FDC_300_16" hidden="1">"#"</definedName>
    <definedName name="FDC_300_17" hidden="1">"#"</definedName>
    <definedName name="FDC_300_18" hidden="1">"#"</definedName>
    <definedName name="FDC_300_19" hidden="1">"#"</definedName>
    <definedName name="FDC_300_2" hidden="1">"#"</definedName>
    <definedName name="FDC_300_20" hidden="1">"#"</definedName>
    <definedName name="FDC_300_21" hidden="1">"#"</definedName>
    <definedName name="FDC_300_22" hidden="1">"#"</definedName>
    <definedName name="FDC_300_23" hidden="1">"#"</definedName>
    <definedName name="FDC_300_24" hidden="1">"#"</definedName>
    <definedName name="FDC_300_25" hidden="1">"#"</definedName>
    <definedName name="FDC_300_26" hidden="1">"#"</definedName>
    <definedName name="FDC_300_3" hidden="1">"#"</definedName>
    <definedName name="FDC_300_4" hidden="1">"#"</definedName>
    <definedName name="FDC_300_5" hidden="1">"#"</definedName>
    <definedName name="FDC_300_6" hidden="1">"#"</definedName>
    <definedName name="FDC_300_7" hidden="1">"#"</definedName>
    <definedName name="FDC_300_8" hidden="1">"#"</definedName>
    <definedName name="FDC_300_9" hidden="1">"#"</definedName>
    <definedName name="FDC_301_0" hidden="1">"#"</definedName>
    <definedName name="FDC_301_1" hidden="1">"#"</definedName>
    <definedName name="FDC_301_10" hidden="1">"#"</definedName>
    <definedName name="FDC_301_11" hidden="1">"#"</definedName>
    <definedName name="FDC_301_12" hidden="1">"#"</definedName>
    <definedName name="FDC_301_13" hidden="1">"#"</definedName>
    <definedName name="FDC_301_14" hidden="1">"#"</definedName>
    <definedName name="FDC_301_15" hidden="1">"#"</definedName>
    <definedName name="FDC_301_16" hidden="1">"#"</definedName>
    <definedName name="FDC_301_17" hidden="1">"#"</definedName>
    <definedName name="FDC_301_18" hidden="1">"#"</definedName>
    <definedName name="FDC_301_19" hidden="1">"#"</definedName>
    <definedName name="FDC_301_2" hidden="1">"#"</definedName>
    <definedName name="FDC_301_20" hidden="1">"#"</definedName>
    <definedName name="FDC_301_21" hidden="1">"#"</definedName>
    <definedName name="FDC_301_22" hidden="1">"#"</definedName>
    <definedName name="FDC_301_23" hidden="1">"#"</definedName>
    <definedName name="FDC_301_24" hidden="1">"#"</definedName>
    <definedName name="FDC_301_25" hidden="1">"#"</definedName>
    <definedName name="FDC_301_3" hidden="1">"#"</definedName>
    <definedName name="FDC_301_4" hidden="1">"#"</definedName>
    <definedName name="FDC_301_5" hidden="1">"#"</definedName>
    <definedName name="FDC_301_6" hidden="1">"#"</definedName>
    <definedName name="FDC_301_7" hidden="1">"#"</definedName>
    <definedName name="FDC_301_8" hidden="1">"#"</definedName>
    <definedName name="FDC_301_9" hidden="1">"#"</definedName>
    <definedName name="FDC_302_0" hidden="1">"#"</definedName>
    <definedName name="FDC_302_1" hidden="1">"#"</definedName>
    <definedName name="FDC_302_10" hidden="1">"#"</definedName>
    <definedName name="FDC_302_11" hidden="1">"#"</definedName>
    <definedName name="FDC_302_12" hidden="1">"#"</definedName>
    <definedName name="FDC_302_13" hidden="1">"#"</definedName>
    <definedName name="FDC_302_14" hidden="1">"#"</definedName>
    <definedName name="FDC_302_15" hidden="1">"#"</definedName>
    <definedName name="FDC_302_16" hidden="1">"#"</definedName>
    <definedName name="FDC_302_17" hidden="1">"#"</definedName>
    <definedName name="FDC_302_18" hidden="1">"#"</definedName>
    <definedName name="FDC_302_19" hidden="1">"#"</definedName>
    <definedName name="FDC_302_2" hidden="1">"#"</definedName>
    <definedName name="FDC_302_20" hidden="1">"#"</definedName>
    <definedName name="FDC_302_21" hidden="1">"#"</definedName>
    <definedName name="FDC_302_22" hidden="1">"#"</definedName>
    <definedName name="FDC_302_23" hidden="1">"#"</definedName>
    <definedName name="FDC_302_24" hidden="1">"#"</definedName>
    <definedName name="FDC_302_3" hidden="1">"#"</definedName>
    <definedName name="FDC_302_4" hidden="1">"#"</definedName>
    <definedName name="FDC_302_5" hidden="1">"#"</definedName>
    <definedName name="FDC_302_6" hidden="1">"#"</definedName>
    <definedName name="FDC_302_7" hidden="1">"#"</definedName>
    <definedName name="FDC_302_8" hidden="1">"#"</definedName>
    <definedName name="FDC_302_9" hidden="1">"#"</definedName>
    <definedName name="FDC_303_0" hidden="1">"#"</definedName>
    <definedName name="FDC_303_1" hidden="1">"#"</definedName>
    <definedName name="FDC_303_2" hidden="1">"#"</definedName>
    <definedName name="FDC_304_0" hidden="1">"#"</definedName>
    <definedName name="FDC_304_1" hidden="1">"#"</definedName>
    <definedName name="FDC_304_2" hidden="1">"#"</definedName>
    <definedName name="FDC_305_0" hidden="1">"#"</definedName>
    <definedName name="FDC_305_1" hidden="1">"#"</definedName>
    <definedName name="FDC_305_10" hidden="1">"#"</definedName>
    <definedName name="FDC_305_11" hidden="1">"#"</definedName>
    <definedName name="FDC_305_12" hidden="1">"#"</definedName>
    <definedName name="FDC_305_13" hidden="1">"#"</definedName>
    <definedName name="FDC_305_14" hidden="1">"#"</definedName>
    <definedName name="FDC_305_2" hidden="1">"#"</definedName>
    <definedName name="FDC_305_3" hidden="1">"#"</definedName>
    <definedName name="FDC_305_4" hidden="1">"#"</definedName>
    <definedName name="FDC_305_5" hidden="1">"#"</definedName>
    <definedName name="FDC_305_6" hidden="1">"#"</definedName>
    <definedName name="FDC_305_7" hidden="1">"#"</definedName>
    <definedName name="FDC_305_8" hidden="1">"#"</definedName>
    <definedName name="FDC_305_9" hidden="1">"#"</definedName>
    <definedName name="FDC_306_0" hidden="1">"#"</definedName>
    <definedName name="FDC_306_1" hidden="1">"#"</definedName>
    <definedName name="FDC_306_10" hidden="1">"#"</definedName>
    <definedName name="FDC_306_11" hidden="1">"#"</definedName>
    <definedName name="FDC_306_12" hidden="1">"#"</definedName>
    <definedName name="FDC_306_13" hidden="1">"#"</definedName>
    <definedName name="FDC_306_14" hidden="1">"#"</definedName>
    <definedName name="FDC_306_2" hidden="1">"#"</definedName>
    <definedName name="FDC_306_3" hidden="1">"#"</definedName>
    <definedName name="FDC_306_4" hidden="1">"#"</definedName>
    <definedName name="FDC_306_5" hidden="1">"#"</definedName>
    <definedName name="FDC_306_6" hidden="1">"#"</definedName>
    <definedName name="FDC_306_7" hidden="1">"#"</definedName>
    <definedName name="FDC_306_8" hidden="1">"#"</definedName>
    <definedName name="FDC_306_9" hidden="1">"#"</definedName>
    <definedName name="FDC_307_0" hidden="1">"#"</definedName>
    <definedName name="FDC_307_1" hidden="1">"#"</definedName>
    <definedName name="FDC_307_2" hidden="1">"#"</definedName>
    <definedName name="FDC_308_0" hidden="1">"#"</definedName>
    <definedName name="FDC_308_1" hidden="1">"#"</definedName>
    <definedName name="FDC_308_2" hidden="1">"#"</definedName>
    <definedName name="FDC_309_0" hidden="1">"#"</definedName>
    <definedName name="FDC_309_1" hidden="1">"#"</definedName>
    <definedName name="FDC_309_2" hidden="1">"#"</definedName>
    <definedName name="FDC_31_0" hidden="1">"#"</definedName>
    <definedName name="FDC_310_0" hidden="1">"#"</definedName>
    <definedName name="FDC_310_1" hidden="1">"#"</definedName>
    <definedName name="FDC_310_10" hidden="1">"#"</definedName>
    <definedName name="FDC_310_11" hidden="1">"#"</definedName>
    <definedName name="FDC_310_12" hidden="1">"#"</definedName>
    <definedName name="FDC_310_13" hidden="1">"#"</definedName>
    <definedName name="FDC_310_14" hidden="1">"#"</definedName>
    <definedName name="FDC_310_2" hidden="1">"#"</definedName>
    <definedName name="FDC_310_3" hidden="1">"#"</definedName>
    <definedName name="FDC_310_4" hidden="1">"#"</definedName>
    <definedName name="FDC_310_5" hidden="1">"#"</definedName>
    <definedName name="FDC_310_6" hidden="1">"#"</definedName>
    <definedName name="FDC_310_7" hidden="1">"#"</definedName>
    <definedName name="FDC_310_8" hidden="1">"#"</definedName>
    <definedName name="FDC_310_9" hidden="1">"#"</definedName>
    <definedName name="FDC_311_0" hidden="1">"#"</definedName>
    <definedName name="FDC_311_1" hidden="1">"#"</definedName>
    <definedName name="FDC_311_2" hidden="1">"#"</definedName>
    <definedName name="FDC_312_0" hidden="1">"#"</definedName>
    <definedName name="FDC_312_1" hidden="1">"#"</definedName>
    <definedName name="FDC_312_2" hidden="1">"#"</definedName>
    <definedName name="FDC_313_0" hidden="1">"#"</definedName>
    <definedName name="FDC_314_0" hidden="1">"#"</definedName>
    <definedName name="FDC_315_0" hidden="1">"#"</definedName>
    <definedName name="FDC_316_0" hidden="1">"#"</definedName>
    <definedName name="FDC_317_0" hidden="1">"#"</definedName>
    <definedName name="FDC_317_1" hidden="1">"#"</definedName>
    <definedName name="FDC_317_2" hidden="1">"#"</definedName>
    <definedName name="FDC_318_0" hidden="1">"#"</definedName>
    <definedName name="FDC_318_1" hidden="1">"#"</definedName>
    <definedName name="FDC_318_2" hidden="1">"#"</definedName>
    <definedName name="FDC_319_0" hidden="1">"#"</definedName>
    <definedName name="FDC_319_1" hidden="1">"#"</definedName>
    <definedName name="FDC_319_2" hidden="1">"#"</definedName>
    <definedName name="FDC_32_0" hidden="1">"#"</definedName>
    <definedName name="FDC_320_0" hidden="1">"#"</definedName>
    <definedName name="FDC_320_1" hidden="1">"#"</definedName>
    <definedName name="FDC_320_2" hidden="1">"#"</definedName>
    <definedName name="FDC_321_0" hidden="1">"#"</definedName>
    <definedName name="FDC_321_1" hidden="1">"#"</definedName>
    <definedName name="FDC_321_2" hidden="1">"#"</definedName>
    <definedName name="FDC_322_0" hidden="1">"#"</definedName>
    <definedName name="FDC_322_1" hidden="1">"#"</definedName>
    <definedName name="FDC_322_2" hidden="1">"#"</definedName>
    <definedName name="FDC_323_0" hidden="1">"#"</definedName>
    <definedName name="FDC_323_1" hidden="1">"#"</definedName>
    <definedName name="FDC_323_2" hidden="1">"#"</definedName>
    <definedName name="FDC_324_0" hidden="1">"#"</definedName>
    <definedName name="FDC_326_0" hidden="1">"#"</definedName>
    <definedName name="FDC_326_1" hidden="1">"#"</definedName>
    <definedName name="FDC_326_2" hidden="1">"#"</definedName>
    <definedName name="FDC_326_3" hidden="1">"#"</definedName>
    <definedName name="FDC_326_4" hidden="1">"#"</definedName>
    <definedName name="FDC_326_5" hidden="1">"#"</definedName>
    <definedName name="FDC_326_6" hidden="1">"#"</definedName>
    <definedName name="FDC_327_0" hidden="1">"#"</definedName>
    <definedName name="FDC_327_1" hidden="1">"#"</definedName>
    <definedName name="FDC_327_2" hidden="1">"#"</definedName>
    <definedName name="FDC_327_3" hidden="1">"#"</definedName>
    <definedName name="FDC_327_4" hidden="1">"#"</definedName>
    <definedName name="FDC_327_5" hidden="1">"#"</definedName>
    <definedName name="FDC_327_6" hidden="1">"#"</definedName>
    <definedName name="FDC_328_0" hidden="1">"#"</definedName>
    <definedName name="FDC_329_0" hidden="1">"#"</definedName>
    <definedName name="FDC_33_0" hidden="1">"#"</definedName>
    <definedName name="FDC_330_0" hidden="1">"#"</definedName>
    <definedName name="FDC_331_0" hidden="1">"#"</definedName>
    <definedName name="FDC_332_0" hidden="1">"#"</definedName>
    <definedName name="FDC_333_0" hidden="1">"#"</definedName>
    <definedName name="FDC_334_0" hidden="1">"#"</definedName>
    <definedName name="FDC_335_0" hidden="1">"#"</definedName>
    <definedName name="FDC_336_0" hidden="1">"#"</definedName>
    <definedName name="FDC_337_0" hidden="1">"#"</definedName>
    <definedName name="FDC_338_0" hidden="1">"#"</definedName>
    <definedName name="FDC_339_0" hidden="1">"#"</definedName>
    <definedName name="FDC_34_0" hidden="1">"#"</definedName>
    <definedName name="FDC_340_0" hidden="1">"#"</definedName>
    <definedName name="FDC_341_0" hidden="1">"#"</definedName>
    <definedName name="FDC_342_0" hidden="1">"#"</definedName>
    <definedName name="FDC_343_0" hidden="1">"#"</definedName>
    <definedName name="FDC_344_0" hidden="1">"#"</definedName>
    <definedName name="FDC_345_0" hidden="1">"#"</definedName>
    <definedName name="FDC_346_0" hidden="1">"#"</definedName>
    <definedName name="FDC_347_0" hidden="1">"#"</definedName>
    <definedName name="FDC_348_0" hidden="1">"#"</definedName>
    <definedName name="FDC_349_0" hidden="1">"#"</definedName>
    <definedName name="FDC_35_0" hidden="1">"#"</definedName>
    <definedName name="FDC_350_0" hidden="1">"#"</definedName>
    <definedName name="FDC_350_1" hidden="1">"#"</definedName>
    <definedName name="FDC_350_10" hidden="1">"#"</definedName>
    <definedName name="FDC_350_11" hidden="1">"#"</definedName>
    <definedName name="FDC_350_12" hidden="1">"#"</definedName>
    <definedName name="FDC_350_13" hidden="1">"#"</definedName>
    <definedName name="FDC_350_14" hidden="1">"#"</definedName>
    <definedName name="FDC_350_2" hidden="1">"#"</definedName>
    <definedName name="FDC_350_3" hidden="1">"#"</definedName>
    <definedName name="FDC_350_4" hidden="1">"#"</definedName>
    <definedName name="FDC_350_5" hidden="1">"#"</definedName>
    <definedName name="FDC_350_6" hidden="1">"#"</definedName>
    <definedName name="FDC_350_7" hidden="1">"#"</definedName>
    <definedName name="FDC_350_8" hidden="1">"#"</definedName>
    <definedName name="FDC_350_9" hidden="1">"#"</definedName>
    <definedName name="FDC_351_0" hidden="1">"#"</definedName>
    <definedName name="FDC_351_1" hidden="1">"#"</definedName>
    <definedName name="FDC_351_10" hidden="1">"#"</definedName>
    <definedName name="FDC_351_11" hidden="1">"#"</definedName>
    <definedName name="FDC_351_12" hidden="1">"#"</definedName>
    <definedName name="FDC_351_13" hidden="1">"#"</definedName>
    <definedName name="FDC_351_14" hidden="1">"#"</definedName>
    <definedName name="FDC_351_2" hidden="1">"#"</definedName>
    <definedName name="FDC_351_3" hidden="1">"#"</definedName>
    <definedName name="FDC_351_4" hidden="1">"#"</definedName>
    <definedName name="FDC_351_5" hidden="1">"#"</definedName>
    <definedName name="FDC_351_6" hidden="1">"#"</definedName>
    <definedName name="FDC_351_7" hidden="1">"#"</definedName>
    <definedName name="FDC_351_8" hidden="1">"#"</definedName>
    <definedName name="FDC_351_9" hidden="1">"#"</definedName>
    <definedName name="FDC_352_0" hidden="1">"#"</definedName>
    <definedName name="FDC_352_1" hidden="1">"#"</definedName>
    <definedName name="FDC_352_10" hidden="1">"#"</definedName>
    <definedName name="FDC_352_11" hidden="1">"#"</definedName>
    <definedName name="FDC_352_12" hidden="1">"#"</definedName>
    <definedName name="FDC_352_13" hidden="1">"#"</definedName>
    <definedName name="FDC_352_14" hidden="1">"#"</definedName>
    <definedName name="FDC_352_2" hidden="1">"#"</definedName>
    <definedName name="FDC_352_3" hidden="1">"#"</definedName>
    <definedName name="FDC_352_4" hidden="1">"#"</definedName>
    <definedName name="FDC_352_5" hidden="1">"#"</definedName>
    <definedName name="FDC_352_6" hidden="1">"#"</definedName>
    <definedName name="FDC_352_7" hidden="1">"#"</definedName>
    <definedName name="FDC_352_8" hidden="1">"#"</definedName>
    <definedName name="FDC_352_9" hidden="1">"#"</definedName>
    <definedName name="FDC_353_0" hidden="1">"#"</definedName>
    <definedName name="FDC_353_1" hidden="1">"#"</definedName>
    <definedName name="FDC_353_10" hidden="1">"#"</definedName>
    <definedName name="FDC_353_11" hidden="1">"#"</definedName>
    <definedName name="FDC_353_12" hidden="1">"#"</definedName>
    <definedName name="FDC_353_13" hidden="1">"#"</definedName>
    <definedName name="FDC_353_14" hidden="1">"#"</definedName>
    <definedName name="FDC_353_2" hidden="1">"#"</definedName>
    <definedName name="FDC_353_3" hidden="1">"#"</definedName>
    <definedName name="FDC_353_4" hidden="1">"#"</definedName>
    <definedName name="FDC_353_5" hidden="1">"#"</definedName>
    <definedName name="FDC_353_6" hidden="1">"#"</definedName>
    <definedName name="FDC_353_7" hidden="1">"#"</definedName>
    <definedName name="FDC_353_8" hidden="1">"#"</definedName>
    <definedName name="FDC_353_9" hidden="1">"#"</definedName>
    <definedName name="FDC_354_0" hidden="1">"#"</definedName>
    <definedName name="FDC_354_1" hidden="1">"#"</definedName>
    <definedName name="FDC_354_10" hidden="1">"#"</definedName>
    <definedName name="FDC_354_11" hidden="1">"#"</definedName>
    <definedName name="FDC_354_12" hidden="1">"#"</definedName>
    <definedName name="FDC_354_13" hidden="1">"#"</definedName>
    <definedName name="FDC_354_14" hidden="1">"#"</definedName>
    <definedName name="FDC_354_2" hidden="1">"#"</definedName>
    <definedName name="FDC_354_3" hidden="1">"#"</definedName>
    <definedName name="FDC_354_4" hidden="1">"#"</definedName>
    <definedName name="FDC_354_5" hidden="1">"#"</definedName>
    <definedName name="FDC_354_6" hidden="1">"#"</definedName>
    <definedName name="FDC_354_7" hidden="1">"#"</definedName>
    <definedName name="FDC_354_8" hidden="1">"#"</definedName>
    <definedName name="FDC_354_9" hidden="1">"#"</definedName>
    <definedName name="FDC_355_0" hidden="1">"#"</definedName>
    <definedName name="FDC_355_1" hidden="1">"#"</definedName>
    <definedName name="FDC_355_10" hidden="1">"#"</definedName>
    <definedName name="FDC_355_11" hidden="1">"#"</definedName>
    <definedName name="FDC_355_12" hidden="1">"#"</definedName>
    <definedName name="FDC_355_13" hidden="1">"#"</definedName>
    <definedName name="FDC_355_14" hidden="1">"#"</definedName>
    <definedName name="FDC_355_2" hidden="1">"#"</definedName>
    <definedName name="FDC_355_3" hidden="1">"#"</definedName>
    <definedName name="FDC_355_4" hidden="1">"#"</definedName>
    <definedName name="FDC_355_5" hidden="1">"#"</definedName>
    <definedName name="FDC_355_6" hidden="1">"#"</definedName>
    <definedName name="FDC_355_7" hidden="1">"#"</definedName>
    <definedName name="FDC_355_8" hidden="1">"#"</definedName>
    <definedName name="FDC_355_9" hidden="1">"#"</definedName>
    <definedName name="FDC_356_0" hidden="1">"#"</definedName>
    <definedName name="FDC_356_1" hidden="1">"#"</definedName>
    <definedName name="FDC_356_10" hidden="1">"#"</definedName>
    <definedName name="FDC_356_11" hidden="1">"#"</definedName>
    <definedName name="FDC_356_12" hidden="1">"#"</definedName>
    <definedName name="FDC_356_13" hidden="1">"#"</definedName>
    <definedName name="FDC_356_14" hidden="1">"#"</definedName>
    <definedName name="FDC_356_2" hidden="1">"#"</definedName>
    <definedName name="FDC_356_3" hidden="1">"#"</definedName>
    <definedName name="FDC_356_4" hidden="1">"#"</definedName>
    <definedName name="FDC_356_5" hidden="1">"#"</definedName>
    <definedName name="FDC_356_6" hidden="1">"#"</definedName>
    <definedName name="FDC_356_7" hidden="1">"#"</definedName>
    <definedName name="FDC_356_8" hidden="1">"#"</definedName>
    <definedName name="FDC_356_9" hidden="1">"#"</definedName>
    <definedName name="FDC_357_0" hidden="1">"#"</definedName>
    <definedName name="FDC_357_1" hidden="1">"#"</definedName>
    <definedName name="FDC_357_10" hidden="1">"#"</definedName>
    <definedName name="FDC_357_11" hidden="1">"#"</definedName>
    <definedName name="FDC_357_12" hidden="1">"#"</definedName>
    <definedName name="FDC_357_13" hidden="1">"#"</definedName>
    <definedName name="FDC_357_14" hidden="1">"#"</definedName>
    <definedName name="FDC_357_2" hidden="1">"#"</definedName>
    <definedName name="FDC_357_3" hidden="1">"#"</definedName>
    <definedName name="FDC_357_4" hidden="1">"#"</definedName>
    <definedName name="FDC_357_5" hidden="1">"#"</definedName>
    <definedName name="FDC_357_6" hidden="1">"#"</definedName>
    <definedName name="FDC_357_7" hidden="1">"#"</definedName>
    <definedName name="FDC_357_8" hidden="1">"#"</definedName>
    <definedName name="FDC_357_9" hidden="1">"#"</definedName>
    <definedName name="FDC_358_0" hidden="1">"#"</definedName>
    <definedName name="FDC_358_1" hidden="1">"#"</definedName>
    <definedName name="FDC_358_10" hidden="1">"#"</definedName>
    <definedName name="FDC_358_11" hidden="1">"#"</definedName>
    <definedName name="FDC_358_12" hidden="1">"#"</definedName>
    <definedName name="FDC_358_13" hidden="1">"#"</definedName>
    <definedName name="FDC_358_14" hidden="1">"#"</definedName>
    <definedName name="FDC_358_2" hidden="1">"#"</definedName>
    <definedName name="FDC_358_3" hidden="1">"#"</definedName>
    <definedName name="FDC_358_4" hidden="1">"#"</definedName>
    <definedName name="FDC_358_5" hidden="1">"#"</definedName>
    <definedName name="FDC_358_6" hidden="1">"#"</definedName>
    <definedName name="FDC_358_7" hidden="1">"#"</definedName>
    <definedName name="FDC_358_8" hidden="1">"#"</definedName>
    <definedName name="FDC_358_9" hidden="1">"#"</definedName>
    <definedName name="FDC_359_0" hidden="1">"#"</definedName>
    <definedName name="FDC_359_1" hidden="1">"#"</definedName>
    <definedName name="FDC_359_10" hidden="1">"#"</definedName>
    <definedName name="FDC_359_11" hidden="1">"#"</definedName>
    <definedName name="FDC_359_12" hidden="1">"#"</definedName>
    <definedName name="FDC_359_13" hidden="1">"#"</definedName>
    <definedName name="FDC_359_14" hidden="1">"#"</definedName>
    <definedName name="FDC_359_2" hidden="1">"#"</definedName>
    <definedName name="FDC_359_3" hidden="1">"#"</definedName>
    <definedName name="FDC_359_4" hidden="1">"#"</definedName>
    <definedName name="FDC_359_5" hidden="1">"#"</definedName>
    <definedName name="FDC_359_6" hidden="1">"#"</definedName>
    <definedName name="FDC_359_7" hidden="1">"#"</definedName>
    <definedName name="FDC_359_8" hidden="1">"#"</definedName>
    <definedName name="FDC_359_9" hidden="1">"#"</definedName>
    <definedName name="FDC_36_0" hidden="1">"#"</definedName>
    <definedName name="FDC_360_0" hidden="1">"#"</definedName>
    <definedName name="FDC_360_1" hidden="1">"#"</definedName>
    <definedName name="FDC_360_10" hidden="1">"#"</definedName>
    <definedName name="FDC_360_11" hidden="1">"#"</definedName>
    <definedName name="FDC_360_12" hidden="1">"#"</definedName>
    <definedName name="FDC_360_13" hidden="1">"#"</definedName>
    <definedName name="FDC_360_14" hidden="1">"#"</definedName>
    <definedName name="FDC_360_2" hidden="1">"#"</definedName>
    <definedName name="FDC_360_3" hidden="1">"#"</definedName>
    <definedName name="FDC_360_4" hidden="1">"#"</definedName>
    <definedName name="FDC_360_5" hidden="1">"#"</definedName>
    <definedName name="FDC_360_6" hidden="1">"#"</definedName>
    <definedName name="FDC_360_7" hidden="1">"#"</definedName>
    <definedName name="FDC_360_8" hidden="1">"#"</definedName>
    <definedName name="FDC_360_9" hidden="1">"#"</definedName>
    <definedName name="FDC_361_0" hidden="1">"#"</definedName>
    <definedName name="FDC_361_1" hidden="1">"#"</definedName>
    <definedName name="FDC_361_10" hidden="1">"#"</definedName>
    <definedName name="FDC_361_11" hidden="1">"#"</definedName>
    <definedName name="FDC_361_12" hidden="1">"#"</definedName>
    <definedName name="FDC_361_13" hidden="1">"#"</definedName>
    <definedName name="FDC_361_14" hidden="1">"#"</definedName>
    <definedName name="FDC_361_2" hidden="1">"#"</definedName>
    <definedName name="FDC_361_3" hidden="1">"#"</definedName>
    <definedName name="FDC_361_4" hidden="1">"#"</definedName>
    <definedName name="FDC_361_5" hidden="1">"#"</definedName>
    <definedName name="FDC_361_6" hidden="1">"#"</definedName>
    <definedName name="FDC_361_7" hidden="1">"#"</definedName>
    <definedName name="FDC_361_8" hidden="1">"#"</definedName>
    <definedName name="FDC_361_9" hidden="1">"#"</definedName>
    <definedName name="FDC_362_0" hidden="1">"#"</definedName>
    <definedName name="FDC_362_1" hidden="1">"#"</definedName>
    <definedName name="FDC_362_10" hidden="1">"#"</definedName>
    <definedName name="FDC_362_11" hidden="1">"#"</definedName>
    <definedName name="FDC_362_12" hidden="1">"#"</definedName>
    <definedName name="FDC_362_13" hidden="1">"#"</definedName>
    <definedName name="FDC_362_14" hidden="1">"#"</definedName>
    <definedName name="FDC_362_2" hidden="1">"#"</definedName>
    <definedName name="FDC_362_3" hidden="1">"#"</definedName>
    <definedName name="FDC_362_4" hidden="1">"#"</definedName>
    <definedName name="FDC_362_5" hidden="1">"#"</definedName>
    <definedName name="FDC_362_6" hidden="1">"#"</definedName>
    <definedName name="FDC_362_7" hidden="1">"#"</definedName>
    <definedName name="FDC_362_8" hidden="1">"#"</definedName>
    <definedName name="FDC_362_9" hidden="1">"#"</definedName>
    <definedName name="FDC_363_0" hidden="1">"#"</definedName>
    <definedName name="FDC_363_1" hidden="1">"#"</definedName>
    <definedName name="FDC_363_10" hidden="1">"#"</definedName>
    <definedName name="FDC_363_11" hidden="1">"#"</definedName>
    <definedName name="FDC_363_12" hidden="1">"#"</definedName>
    <definedName name="FDC_363_13" hidden="1">"#"</definedName>
    <definedName name="FDC_363_14" hidden="1">"#"</definedName>
    <definedName name="FDC_363_2" hidden="1">"#"</definedName>
    <definedName name="FDC_363_3" hidden="1">"#"</definedName>
    <definedName name="FDC_363_4" hidden="1">"#"</definedName>
    <definedName name="FDC_363_5" hidden="1">"#"</definedName>
    <definedName name="FDC_363_6" hidden="1">"#"</definedName>
    <definedName name="FDC_363_7" hidden="1">"#"</definedName>
    <definedName name="FDC_363_8" hidden="1">"#"</definedName>
    <definedName name="FDC_363_9" hidden="1">"#"</definedName>
    <definedName name="FDC_364_0" hidden="1">"#"</definedName>
    <definedName name="FDC_364_1" hidden="1">"#"</definedName>
    <definedName name="FDC_364_10" hidden="1">"#"</definedName>
    <definedName name="FDC_364_11" hidden="1">"#"</definedName>
    <definedName name="FDC_364_12" hidden="1">"#"</definedName>
    <definedName name="FDC_364_13" hidden="1">"#"</definedName>
    <definedName name="FDC_364_14" hidden="1">"#"</definedName>
    <definedName name="FDC_364_2" hidden="1">"#"</definedName>
    <definedName name="FDC_364_3" hidden="1">"#"</definedName>
    <definedName name="FDC_364_4" hidden="1">"#"</definedName>
    <definedName name="FDC_364_5" hidden="1">"#"</definedName>
    <definedName name="FDC_364_6" hidden="1">"#"</definedName>
    <definedName name="FDC_364_7" hidden="1">"#"</definedName>
    <definedName name="FDC_364_8" hidden="1">"#"</definedName>
    <definedName name="FDC_364_9" hidden="1">"#"</definedName>
    <definedName name="FDC_365_0" hidden="1">"#"</definedName>
    <definedName name="FDC_365_1" hidden="1">"#"</definedName>
    <definedName name="FDC_365_10" hidden="1">"#"</definedName>
    <definedName name="FDC_365_11" hidden="1">"#"</definedName>
    <definedName name="FDC_365_12" hidden="1">"#"</definedName>
    <definedName name="FDC_365_13" hidden="1">"#"</definedName>
    <definedName name="FDC_365_14" hidden="1">"#"</definedName>
    <definedName name="FDC_365_2" hidden="1">"#"</definedName>
    <definedName name="FDC_365_3" hidden="1">"#"</definedName>
    <definedName name="FDC_365_4" hidden="1">"#"</definedName>
    <definedName name="FDC_365_5" hidden="1">"#"</definedName>
    <definedName name="FDC_365_6" hidden="1">"#"</definedName>
    <definedName name="FDC_365_7" hidden="1">"#"</definedName>
    <definedName name="FDC_365_8" hidden="1">"#"</definedName>
    <definedName name="FDC_365_9" hidden="1">"#"</definedName>
    <definedName name="FDC_366_0" hidden="1">"#"</definedName>
    <definedName name="FDC_366_1" hidden="1">"#"</definedName>
    <definedName name="FDC_366_10" hidden="1">"#"</definedName>
    <definedName name="FDC_366_11" hidden="1">"#"</definedName>
    <definedName name="FDC_366_12" hidden="1">"#"</definedName>
    <definedName name="FDC_366_13" hidden="1">"#"</definedName>
    <definedName name="FDC_366_14" hidden="1">"#"</definedName>
    <definedName name="FDC_366_2" hidden="1">"#"</definedName>
    <definedName name="FDC_366_3" hidden="1">"#"</definedName>
    <definedName name="FDC_366_4" hidden="1">"#"</definedName>
    <definedName name="FDC_366_5" hidden="1">"#"</definedName>
    <definedName name="FDC_366_6" hidden="1">"#"</definedName>
    <definedName name="FDC_366_7" hidden="1">"#"</definedName>
    <definedName name="FDC_366_8" hidden="1">"#"</definedName>
    <definedName name="FDC_366_9" hidden="1">"#"</definedName>
    <definedName name="FDC_367_0" hidden="1">"#"</definedName>
    <definedName name="FDC_367_1" hidden="1">"#"</definedName>
    <definedName name="FDC_367_10" hidden="1">"#"</definedName>
    <definedName name="FDC_367_11" hidden="1">"#"</definedName>
    <definedName name="FDC_367_12" hidden="1">"#"</definedName>
    <definedName name="FDC_367_13" hidden="1">"#"</definedName>
    <definedName name="FDC_367_14" hidden="1">"#"</definedName>
    <definedName name="FDC_367_2" hidden="1">"#"</definedName>
    <definedName name="FDC_367_3" hidden="1">"#"</definedName>
    <definedName name="FDC_367_4" hidden="1">"#"</definedName>
    <definedName name="FDC_367_5" hidden="1">"#"</definedName>
    <definedName name="FDC_367_6" hidden="1">"#"</definedName>
    <definedName name="FDC_367_7" hidden="1">"#"</definedName>
    <definedName name="FDC_367_8" hidden="1">"#"</definedName>
    <definedName name="FDC_367_9" hidden="1">"#"</definedName>
    <definedName name="FDC_368_0" hidden="1">"#"</definedName>
    <definedName name="FDC_368_1" hidden="1">"#"</definedName>
    <definedName name="FDC_368_10" hidden="1">"#"</definedName>
    <definedName name="FDC_368_11" hidden="1">"#"</definedName>
    <definedName name="FDC_368_12" hidden="1">"#"</definedName>
    <definedName name="FDC_368_13" hidden="1">"#"</definedName>
    <definedName name="FDC_368_14" hidden="1">"#"</definedName>
    <definedName name="FDC_368_2" hidden="1">"#"</definedName>
    <definedName name="FDC_368_3" hidden="1">"#"</definedName>
    <definedName name="FDC_368_4" hidden="1">"#"</definedName>
    <definedName name="FDC_368_5" hidden="1">"#"</definedName>
    <definedName name="FDC_368_6" hidden="1">"#"</definedName>
    <definedName name="FDC_368_7" hidden="1">"#"</definedName>
    <definedName name="FDC_368_8" hidden="1">"#"</definedName>
    <definedName name="FDC_368_9" hidden="1">"#"</definedName>
    <definedName name="FDC_369_0" hidden="1">"#"</definedName>
    <definedName name="FDC_369_1" hidden="1">"#"</definedName>
    <definedName name="FDC_369_10" hidden="1">"#"</definedName>
    <definedName name="FDC_369_11" hidden="1">"#"</definedName>
    <definedName name="FDC_369_12" hidden="1">"#"</definedName>
    <definedName name="FDC_369_13" hidden="1">"#"</definedName>
    <definedName name="FDC_369_14" hidden="1">"#"</definedName>
    <definedName name="FDC_369_2" hidden="1">"#"</definedName>
    <definedName name="FDC_369_3" hidden="1">"#"</definedName>
    <definedName name="FDC_369_4" hidden="1">"#"</definedName>
    <definedName name="FDC_369_5" hidden="1">"#"</definedName>
    <definedName name="FDC_369_6" hidden="1">"#"</definedName>
    <definedName name="FDC_369_7" hidden="1">"#"</definedName>
    <definedName name="FDC_369_8" hidden="1">"#"</definedName>
    <definedName name="FDC_369_9" hidden="1">"#"</definedName>
    <definedName name="FDC_37_0" hidden="1">"#"</definedName>
    <definedName name="FDC_370_0" hidden="1">"#"</definedName>
    <definedName name="FDC_370_1" hidden="1">"#"</definedName>
    <definedName name="FDC_370_10" hidden="1">"#"</definedName>
    <definedName name="FDC_370_11" hidden="1">"#"</definedName>
    <definedName name="FDC_370_12" hidden="1">"#"</definedName>
    <definedName name="FDC_370_13" hidden="1">"#"</definedName>
    <definedName name="FDC_370_14" hidden="1">"#"</definedName>
    <definedName name="FDC_370_2" hidden="1">"#"</definedName>
    <definedName name="FDC_370_3" hidden="1">"#"</definedName>
    <definedName name="FDC_370_4" hidden="1">"#"</definedName>
    <definedName name="FDC_370_5" hidden="1">"#"</definedName>
    <definedName name="FDC_370_6" hidden="1">"#"</definedName>
    <definedName name="FDC_370_7" hidden="1">"#"</definedName>
    <definedName name="FDC_370_8" hidden="1">"#"</definedName>
    <definedName name="FDC_370_9" hidden="1">"#"</definedName>
    <definedName name="FDC_371_0" hidden="1">"#"</definedName>
    <definedName name="FDC_371_1" hidden="1">"#"</definedName>
    <definedName name="FDC_371_10" hidden="1">"#"</definedName>
    <definedName name="FDC_371_11" hidden="1">"#"</definedName>
    <definedName name="FDC_371_12" hidden="1">"#"</definedName>
    <definedName name="FDC_371_13" hidden="1">"#"</definedName>
    <definedName name="FDC_371_14" hidden="1">"#"</definedName>
    <definedName name="FDC_371_2" hidden="1">"#"</definedName>
    <definedName name="FDC_371_3" hidden="1">"#"</definedName>
    <definedName name="FDC_371_4" hidden="1">"#"</definedName>
    <definedName name="FDC_371_5" hidden="1">"#"</definedName>
    <definedName name="FDC_371_6" hidden="1">"#"</definedName>
    <definedName name="FDC_371_7" hidden="1">"#"</definedName>
    <definedName name="FDC_371_8" hidden="1">"#"</definedName>
    <definedName name="FDC_371_9" hidden="1">"#"</definedName>
    <definedName name="FDC_372_0" hidden="1">"#"</definedName>
    <definedName name="FDC_372_1" hidden="1">"#"</definedName>
    <definedName name="FDC_372_10" hidden="1">"#"</definedName>
    <definedName name="FDC_372_11" hidden="1">"#"</definedName>
    <definedName name="FDC_372_12" hidden="1">"#"</definedName>
    <definedName name="FDC_372_13" hidden="1">"#"</definedName>
    <definedName name="FDC_372_14" hidden="1">"#"</definedName>
    <definedName name="FDC_372_2" hidden="1">"#"</definedName>
    <definedName name="FDC_372_3" hidden="1">"#"</definedName>
    <definedName name="FDC_372_4" hidden="1">"#"</definedName>
    <definedName name="FDC_372_5" hidden="1">"#"</definedName>
    <definedName name="FDC_372_6" hidden="1">"#"</definedName>
    <definedName name="FDC_372_7" hidden="1">"#"</definedName>
    <definedName name="FDC_372_8" hidden="1">"#"</definedName>
    <definedName name="FDC_372_9" hidden="1">"#"</definedName>
    <definedName name="FDC_373_0" hidden="1">"#"</definedName>
    <definedName name="FDC_373_1" hidden="1">"#"</definedName>
    <definedName name="FDC_373_10" hidden="1">"#"</definedName>
    <definedName name="FDC_373_11" hidden="1">"#"</definedName>
    <definedName name="FDC_373_12" hidden="1">"#"</definedName>
    <definedName name="FDC_373_13" hidden="1">"#"</definedName>
    <definedName name="FDC_373_14" hidden="1">"#"</definedName>
    <definedName name="FDC_373_2" hidden="1">"#"</definedName>
    <definedName name="FDC_373_3" hidden="1">"#"</definedName>
    <definedName name="FDC_373_4" hidden="1">"#"</definedName>
    <definedName name="FDC_373_5" hidden="1">"#"</definedName>
    <definedName name="FDC_373_6" hidden="1">"#"</definedName>
    <definedName name="FDC_373_7" hidden="1">"#"</definedName>
    <definedName name="FDC_373_8" hidden="1">"#"</definedName>
    <definedName name="FDC_373_9" hidden="1">"#"</definedName>
    <definedName name="FDC_374_0" hidden="1">"#"</definedName>
    <definedName name="FDC_374_1" hidden="1">"#"</definedName>
    <definedName name="FDC_374_10" hidden="1">"#"</definedName>
    <definedName name="FDC_374_11" hidden="1">"#"</definedName>
    <definedName name="FDC_374_12" hidden="1">"#"</definedName>
    <definedName name="FDC_374_13" hidden="1">"#"</definedName>
    <definedName name="FDC_374_14" hidden="1">"#"</definedName>
    <definedName name="FDC_374_2" hidden="1">"#"</definedName>
    <definedName name="FDC_374_3" hidden="1">"#"</definedName>
    <definedName name="FDC_374_4" hidden="1">"#"</definedName>
    <definedName name="FDC_374_5" hidden="1">"#"</definedName>
    <definedName name="FDC_374_6" hidden="1">"#"</definedName>
    <definedName name="FDC_374_7" hidden="1">"#"</definedName>
    <definedName name="FDC_374_8" hidden="1">"#"</definedName>
    <definedName name="FDC_374_9" hidden="1">"#"</definedName>
    <definedName name="FDC_375_0" hidden="1">"#"</definedName>
    <definedName name="FDC_375_1" hidden="1">"#"</definedName>
    <definedName name="FDC_375_10" hidden="1">"#"</definedName>
    <definedName name="FDC_375_11" hidden="1">"#"</definedName>
    <definedName name="FDC_375_12" hidden="1">"#"</definedName>
    <definedName name="FDC_375_13" hidden="1">"#"</definedName>
    <definedName name="FDC_375_14" hidden="1">"#"</definedName>
    <definedName name="FDC_375_2" hidden="1">"#"</definedName>
    <definedName name="FDC_375_3" hidden="1">"#"</definedName>
    <definedName name="FDC_375_4" hidden="1">"#"</definedName>
    <definedName name="FDC_375_5" hidden="1">"#"</definedName>
    <definedName name="FDC_375_6" hidden="1">"#"</definedName>
    <definedName name="FDC_375_7" hidden="1">"#"</definedName>
    <definedName name="FDC_375_8" hidden="1">"#"</definedName>
    <definedName name="FDC_375_9" hidden="1">"#"</definedName>
    <definedName name="FDC_376_0" hidden="1">"#"</definedName>
    <definedName name="FDC_376_1" hidden="1">"#"</definedName>
    <definedName name="FDC_376_2" hidden="1">"#"</definedName>
    <definedName name="FDC_376_3" hidden="1">"#"</definedName>
    <definedName name="FDC_376_4" hidden="1">"#"</definedName>
    <definedName name="FDC_376_5" hidden="1">"#"</definedName>
    <definedName name="FDC_376_6" hidden="1">"#"</definedName>
    <definedName name="FDC_377_0" hidden="1">"#"</definedName>
    <definedName name="FDC_377_1" hidden="1">"#"</definedName>
    <definedName name="FDC_377_2" hidden="1">"#"</definedName>
    <definedName name="FDC_377_3" hidden="1">"#"</definedName>
    <definedName name="FDC_377_4" hidden="1">"#"</definedName>
    <definedName name="FDC_377_5" hidden="1">"#"</definedName>
    <definedName name="FDC_377_6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10" hidden="1">"#"</definedName>
    <definedName name="FDC_43_11" hidden="1">"#"</definedName>
    <definedName name="FDC_43_12" hidden="1">"#"</definedName>
    <definedName name="FDC_43_13" hidden="1">"#"</definedName>
    <definedName name="FDC_43_14" hidden="1">"#"</definedName>
    <definedName name="FDC_43_2" hidden="1">"#"</definedName>
    <definedName name="FDC_43_3" hidden="1">"#"</definedName>
    <definedName name="FDC_43_4" hidden="1">"#"</definedName>
    <definedName name="FDC_43_5" hidden="1">"#"</definedName>
    <definedName name="FDC_43_6" hidden="1">"#"</definedName>
    <definedName name="FDC_43_7" hidden="1">"#"</definedName>
    <definedName name="FDC_43_8" hidden="1">"#"</definedName>
    <definedName name="FDC_43_9" hidden="1">"#"</definedName>
    <definedName name="FDC_44_0" hidden="1">"#"</definedName>
    <definedName name="FDC_44_1" hidden="1">"#"</definedName>
    <definedName name="FDC_44_10" hidden="1">"#"</definedName>
    <definedName name="FDC_44_11" hidden="1">"#"</definedName>
    <definedName name="FDC_44_12" hidden="1">"#"</definedName>
    <definedName name="FDC_44_13" hidden="1">"#"</definedName>
    <definedName name="FDC_44_14" hidden="1">"#"</definedName>
    <definedName name="FDC_44_2" hidden="1">"#"</definedName>
    <definedName name="FDC_44_3" hidden="1">"#"</definedName>
    <definedName name="FDC_44_4" hidden="1">"#"</definedName>
    <definedName name="FDC_44_5" hidden="1">"#"</definedName>
    <definedName name="FDC_44_6" hidden="1">"#"</definedName>
    <definedName name="FDC_44_7" hidden="1">"#"</definedName>
    <definedName name="FDC_44_8" hidden="1">"#"</definedName>
    <definedName name="FDC_44_9" hidden="1">"#"</definedName>
    <definedName name="FDC_45_0" hidden="1">"#"</definedName>
    <definedName name="FDC_45_1" hidden="1">"#"</definedName>
    <definedName name="FDC_45_10" hidden="1">"#"</definedName>
    <definedName name="FDC_45_11" hidden="1">"#"</definedName>
    <definedName name="FDC_45_12" hidden="1">"#"</definedName>
    <definedName name="FDC_45_13" hidden="1">"#"</definedName>
    <definedName name="FDC_45_14" hidden="1">"#"</definedName>
    <definedName name="FDC_45_2" hidden="1">"#"</definedName>
    <definedName name="FDC_45_3" hidden="1">"#"</definedName>
    <definedName name="FDC_45_4" hidden="1">"#"</definedName>
    <definedName name="FDC_45_5" hidden="1">"#"</definedName>
    <definedName name="FDC_45_6" hidden="1">"#"</definedName>
    <definedName name="FDC_45_7" hidden="1">"#"</definedName>
    <definedName name="FDC_45_8" hidden="1">"#"</definedName>
    <definedName name="FDC_45_9" hidden="1">"#"</definedName>
    <definedName name="FDC_46_0" hidden="1">"#"</definedName>
    <definedName name="FDC_46_1" hidden="1">"#"</definedName>
    <definedName name="FDC_46_10" hidden="1">"#"</definedName>
    <definedName name="FDC_46_11" hidden="1">"#"</definedName>
    <definedName name="FDC_46_12" hidden="1">"#"</definedName>
    <definedName name="FDC_46_13" hidden="1">"#"</definedName>
    <definedName name="FDC_46_14" hidden="1">"#"</definedName>
    <definedName name="FDC_46_2" hidden="1">"#"</definedName>
    <definedName name="FDC_46_3" hidden="1">"#"</definedName>
    <definedName name="FDC_46_4" hidden="1">"#"</definedName>
    <definedName name="FDC_46_5" hidden="1">"#"</definedName>
    <definedName name="FDC_46_6" hidden="1">"#"</definedName>
    <definedName name="FDC_46_7" hidden="1">"#"</definedName>
    <definedName name="FDC_46_8" hidden="1">"#"</definedName>
    <definedName name="FDC_46_9" hidden="1">"#"</definedName>
    <definedName name="FDC_47_0" hidden="1">"#"</definedName>
    <definedName name="FDC_47_1" hidden="1">"#"</definedName>
    <definedName name="FDC_47_10" hidden="1">"#"</definedName>
    <definedName name="FDC_47_11" hidden="1">"#"</definedName>
    <definedName name="FDC_47_12" hidden="1">"#"</definedName>
    <definedName name="FDC_47_13" hidden="1">"#"</definedName>
    <definedName name="FDC_47_14" hidden="1">"#"</definedName>
    <definedName name="FDC_47_2" hidden="1">"#"</definedName>
    <definedName name="FDC_47_3" hidden="1">"#"</definedName>
    <definedName name="FDC_47_4" hidden="1">"#"</definedName>
    <definedName name="FDC_47_5" hidden="1">"#"</definedName>
    <definedName name="FDC_47_6" hidden="1">"#"</definedName>
    <definedName name="FDC_47_7" hidden="1">"#"</definedName>
    <definedName name="FDC_47_8" hidden="1">"#"</definedName>
    <definedName name="FDC_47_9" hidden="1">"#"</definedName>
    <definedName name="FDC_48_0" hidden="1">"#"</definedName>
    <definedName name="FDC_48_1" hidden="1">"#"</definedName>
    <definedName name="FDC_48_10" hidden="1">"#"</definedName>
    <definedName name="FDC_48_11" hidden="1">"#"</definedName>
    <definedName name="FDC_48_12" hidden="1">"#"</definedName>
    <definedName name="FDC_48_13" hidden="1">"#"</definedName>
    <definedName name="FDC_48_14" hidden="1">"#"</definedName>
    <definedName name="FDC_48_2" hidden="1">"#"</definedName>
    <definedName name="FDC_48_3" hidden="1">"#"</definedName>
    <definedName name="FDC_48_4" hidden="1">"#"</definedName>
    <definedName name="FDC_48_5" hidden="1">"#"</definedName>
    <definedName name="FDC_48_6" hidden="1">"#"</definedName>
    <definedName name="FDC_48_7" hidden="1">"#"</definedName>
    <definedName name="FDC_48_8" hidden="1">"#"</definedName>
    <definedName name="FDC_48_9" hidden="1">"#"</definedName>
    <definedName name="FDC_49_0" hidden="1">"#"</definedName>
    <definedName name="FDC_49_1" hidden="1">"#"</definedName>
    <definedName name="FDC_49_10" hidden="1">"#"</definedName>
    <definedName name="FDC_49_11" hidden="1">"#"</definedName>
    <definedName name="FDC_49_12" hidden="1">"#"</definedName>
    <definedName name="FDC_49_13" hidden="1">"#"</definedName>
    <definedName name="FDC_49_14" hidden="1">"#"</definedName>
    <definedName name="FDC_49_2" hidden="1">"#"</definedName>
    <definedName name="FDC_49_3" hidden="1">"#"</definedName>
    <definedName name="FDC_49_4" hidden="1">"#"</definedName>
    <definedName name="FDC_49_5" hidden="1">"#"</definedName>
    <definedName name="FDC_49_6" hidden="1">"#"</definedName>
    <definedName name="FDC_49_7" hidden="1">"#"</definedName>
    <definedName name="FDC_49_8" hidden="1">"#"</definedName>
    <definedName name="FDC_49_9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10" hidden="1">"#"</definedName>
    <definedName name="FDC_50_11" hidden="1">"#"</definedName>
    <definedName name="FDC_50_12" hidden="1">"#"</definedName>
    <definedName name="FDC_50_13" hidden="1">"#"</definedName>
    <definedName name="FDC_50_14" hidden="1">"#"</definedName>
    <definedName name="FDC_50_2" hidden="1">"#"</definedName>
    <definedName name="FDC_50_3" hidden="1">"#"</definedName>
    <definedName name="FDC_50_4" hidden="1">"#"</definedName>
    <definedName name="FDC_50_5" hidden="1">"#"</definedName>
    <definedName name="FDC_50_6" hidden="1">"#"</definedName>
    <definedName name="FDC_50_7" hidden="1">"#"</definedName>
    <definedName name="FDC_50_8" hidden="1">"#"</definedName>
    <definedName name="FDC_50_9" hidden="1">"#"</definedName>
    <definedName name="FDC_51_0" hidden="1">"#"</definedName>
    <definedName name="FDC_51_1" hidden="1">"#"</definedName>
    <definedName name="FDC_51_10" hidden="1">"#"</definedName>
    <definedName name="FDC_51_11" hidden="1">"#"</definedName>
    <definedName name="FDC_51_12" hidden="1">"#"</definedName>
    <definedName name="FDC_51_13" hidden="1">"#"</definedName>
    <definedName name="FDC_51_14" hidden="1">"#"</definedName>
    <definedName name="FDC_51_2" hidden="1">"#"</definedName>
    <definedName name="FDC_51_3" hidden="1">"#"</definedName>
    <definedName name="FDC_51_4" hidden="1">"#"</definedName>
    <definedName name="FDC_51_5" hidden="1">"#"</definedName>
    <definedName name="FDC_51_6" hidden="1">"#"</definedName>
    <definedName name="FDC_51_7" hidden="1">"#"</definedName>
    <definedName name="FDC_51_8" hidden="1">"#"</definedName>
    <definedName name="FDC_51_9" hidden="1">"#"</definedName>
    <definedName name="FDC_52_0" hidden="1">"#"</definedName>
    <definedName name="FDC_52_1" hidden="1">"#"</definedName>
    <definedName name="FDC_52_10" hidden="1">"#"</definedName>
    <definedName name="FDC_52_11" hidden="1">"#"</definedName>
    <definedName name="FDC_52_12" hidden="1">"#"</definedName>
    <definedName name="FDC_52_13" hidden="1">"#"</definedName>
    <definedName name="FDC_52_14" hidden="1">"#"</definedName>
    <definedName name="FDC_52_2" hidden="1">"#"</definedName>
    <definedName name="FDC_52_3" hidden="1">"#"</definedName>
    <definedName name="FDC_52_4" hidden="1">"#"</definedName>
    <definedName name="FDC_52_5" hidden="1">"#"</definedName>
    <definedName name="FDC_52_6" hidden="1">"#"</definedName>
    <definedName name="FDC_52_7" hidden="1">"#"</definedName>
    <definedName name="FDC_52_8" hidden="1">"#"</definedName>
    <definedName name="FDC_52_9" hidden="1">"#"</definedName>
    <definedName name="FDC_53_0" hidden="1">"#"</definedName>
    <definedName name="FDC_53_1" hidden="1">"#"</definedName>
    <definedName name="FDC_53_10" hidden="1">"#"</definedName>
    <definedName name="FDC_53_11" hidden="1">"#"</definedName>
    <definedName name="FDC_53_12" hidden="1">"#"</definedName>
    <definedName name="FDC_53_13" hidden="1">"#"</definedName>
    <definedName name="FDC_53_14" hidden="1">"#"</definedName>
    <definedName name="FDC_53_2" hidden="1">"#"</definedName>
    <definedName name="FDC_53_3" hidden="1">"#"</definedName>
    <definedName name="FDC_53_4" hidden="1">"#"</definedName>
    <definedName name="FDC_53_5" hidden="1">"#"</definedName>
    <definedName name="FDC_53_6" hidden="1">"#"</definedName>
    <definedName name="FDC_53_7" hidden="1">"#"</definedName>
    <definedName name="FDC_53_8" hidden="1">"#"</definedName>
    <definedName name="FDC_53_9" hidden="1">"#"</definedName>
    <definedName name="FDC_54_0" hidden="1">"#"</definedName>
    <definedName name="FDC_54_1" hidden="1">"#"</definedName>
    <definedName name="FDC_54_10" hidden="1">"#"</definedName>
    <definedName name="FDC_54_11" hidden="1">"#"</definedName>
    <definedName name="FDC_54_12" hidden="1">"#"</definedName>
    <definedName name="FDC_54_13" hidden="1">"#"</definedName>
    <definedName name="FDC_54_14" hidden="1">"#"</definedName>
    <definedName name="FDC_54_2" hidden="1">"#"</definedName>
    <definedName name="FDC_54_3" hidden="1">"#"</definedName>
    <definedName name="FDC_54_4" hidden="1">"#"</definedName>
    <definedName name="FDC_54_5" hidden="1">"#"</definedName>
    <definedName name="FDC_54_6" hidden="1">"#"</definedName>
    <definedName name="FDC_54_7" hidden="1">"#"</definedName>
    <definedName name="FDC_54_8" hidden="1">"#"</definedName>
    <definedName name="FDC_54_9" hidden="1">"#"</definedName>
    <definedName name="FDC_55_0" hidden="1">"#"</definedName>
    <definedName name="FDC_55_1" hidden="1">"#"</definedName>
    <definedName name="FDC_55_10" hidden="1">"#"</definedName>
    <definedName name="FDC_55_11" hidden="1">"#"</definedName>
    <definedName name="FDC_55_12" hidden="1">"#"</definedName>
    <definedName name="FDC_55_13" hidden="1">"#"</definedName>
    <definedName name="FDC_55_14" hidden="1">"#"</definedName>
    <definedName name="FDC_55_2" hidden="1">"#"</definedName>
    <definedName name="FDC_55_3" hidden="1">"#"</definedName>
    <definedName name="FDC_55_4" hidden="1">"#"</definedName>
    <definedName name="FDC_55_5" hidden="1">"#"</definedName>
    <definedName name="FDC_55_6" hidden="1">"#"</definedName>
    <definedName name="FDC_55_7" hidden="1">"#"</definedName>
    <definedName name="FDC_55_8" hidden="1">"#"</definedName>
    <definedName name="FDC_55_9" hidden="1">"#"</definedName>
    <definedName name="FDC_56_0" hidden="1">"#"</definedName>
    <definedName name="FDC_56_1" hidden="1">"#"</definedName>
    <definedName name="FDC_56_10" hidden="1">"#"</definedName>
    <definedName name="FDC_56_11" hidden="1">"#"</definedName>
    <definedName name="FDC_56_12" hidden="1">"#"</definedName>
    <definedName name="FDC_56_13" hidden="1">"#"</definedName>
    <definedName name="FDC_56_14" hidden="1">"#"</definedName>
    <definedName name="FDC_56_2" hidden="1">"#"</definedName>
    <definedName name="FDC_56_3" hidden="1">"#"</definedName>
    <definedName name="FDC_56_4" hidden="1">"#"</definedName>
    <definedName name="FDC_56_5" hidden="1">"#"</definedName>
    <definedName name="FDC_56_6" hidden="1">"#"</definedName>
    <definedName name="FDC_56_7" hidden="1">"#"</definedName>
    <definedName name="FDC_56_8" hidden="1">"#"</definedName>
    <definedName name="FDC_56_9" hidden="1">"#"</definedName>
    <definedName name="FDC_57_0" hidden="1">"#"</definedName>
    <definedName name="FDC_57_1" hidden="1">"#"</definedName>
    <definedName name="FDC_57_10" hidden="1">"#"</definedName>
    <definedName name="FDC_57_11" hidden="1">"#"</definedName>
    <definedName name="FDC_57_12" hidden="1">"#"</definedName>
    <definedName name="FDC_57_13" hidden="1">"#"</definedName>
    <definedName name="FDC_57_14" hidden="1">"#"</definedName>
    <definedName name="FDC_57_2" hidden="1">"#"</definedName>
    <definedName name="FDC_57_3" hidden="1">"#"</definedName>
    <definedName name="FDC_57_4" hidden="1">"#"</definedName>
    <definedName name="FDC_57_5" hidden="1">"#"</definedName>
    <definedName name="FDC_57_6" hidden="1">"#"</definedName>
    <definedName name="FDC_57_7" hidden="1">"#"</definedName>
    <definedName name="FDC_57_8" hidden="1">"#"</definedName>
    <definedName name="FDC_57_9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1_1" hidden="1">"#"</definedName>
    <definedName name="FDC_61_10" hidden="1">"#"</definedName>
    <definedName name="FDC_61_11" hidden="1">"#"</definedName>
    <definedName name="FDC_61_12" hidden="1">"#"</definedName>
    <definedName name="FDC_61_13" hidden="1">"#"</definedName>
    <definedName name="FDC_61_14" hidden="1">"#"</definedName>
    <definedName name="FDC_61_2" hidden="1">"#"</definedName>
    <definedName name="FDC_61_3" hidden="1">"#"</definedName>
    <definedName name="FDC_61_4" hidden="1">"#"</definedName>
    <definedName name="FDC_61_5" hidden="1">"#"</definedName>
    <definedName name="FDC_61_6" hidden="1">"#"</definedName>
    <definedName name="FDC_61_7" hidden="1">"#"</definedName>
    <definedName name="FDC_61_8" hidden="1">"#"</definedName>
    <definedName name="FDC_61_9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65_1" hidden="1">"#"</definedName>
    <definedName name="FDC_65_10" hidden="1">"#"</definedName>
    <definedName name="FDC_65_11" hidden="1">"#"</definedName>
    <definedName name="FDC_65_12" hidden="1">"#"</definedName>
    <definedName name="FDC_65_13" hidden="1">"#"</definedName>
    <definedName name="FDC_65_14" hidden="1">"#"</definedName>
    <definedName name="FDC_65_2" hidden="1">"#"</definedName>
    <definedName name="FDC_65_3" hidden="1">"#"</definedName>
    <definedName name="FDC_65_4" hidden="1">"#"</definedName>
    <definedName name="FDC_65_5" hidden="1">"#"</definedName>
    <definedName name="FDC_65_6" hidden="1">"#"</definedName>
    <definedName name="FDC_65_7" hidden="1">"#"</definedName>
    <definedName name="FDC_65_8" hidden="1">"#"</definedName>
    <definedName name="FDC_65_9" hidden="1">"#"</definedName>
    <definedName name="FDC_66_0" hidden="1">"#"</definedName>
    <definedName name="FDC_66_1" hidden="1">"#"</definedName>
    <definedName name="FDC_66_10" hidden="1">"#"</definedName>
    <definedName name="FDC_66_11" hidden="1">"#"</definedName>
    <definedName name="FDC_66_12" hidden="1">"#"</definedName>
    <definedName name="FDC_66_13" hidden="1">"#"</definedName>
    <definedName name="FDC_66_14" hidden="1">"#"</definedName>
    <definedName name="FDC_66_2" hidden="1">"#"</definedName>
    <definedName name="FDC_66_3" hidden="1">"#"</definedName>
    <definedName name="FDC_66_4" hidden="1">"#"</definedName>
    <definedName name="FDC_66_5" hidden="1">"#"</definedName>
    <definedName name="FDC_66_6" hidden="1">"#"</definedName>
    <definedName name="FDC_66_7" hidden="1">"#"</definedName>
    <definedName name="FDC_66_8" hidden="1">"#"</definedName>
    <definedName name="FDC_66_9" hidden="1">"#"</definedName>
    <definedName name="FDC_67_0" hidden="1">"#"</definedName>
    <definedName name="FDC_67_1" hidden="1">"#"</definedName>
    <definedName name="FDC_67_10" hidden="1">"#"</definedName>
    <definedName name="FDC_67_11" hidden="1">"#"</definedName>
    <definedName name="FDC_67_12" hidden="1">"#"</definedName>
    <definedName name="FDC_67_13" hidden="1">"#"</definedName>
    <definedName name="FDC_67_14" hidden="1">"#"</definedName>
    <definedName name="FDC_67_2" hidden="1">"#"</definedName>
    <definedName name="FDC_67_3" hidden="1">"#"</definedName>
    <definedName name="FDC_67_4" hidden="1">"#"</definedName>
    <definedName name="FDC_67_5" hidden="1">"#"</definedName>
    <definedName name="FDC_67_6" hidden="1">"#"</definedName>
    <definedName name="FDC_67_7" hidden="1">"#"</definedName>
    <definedName name="FDC_67_8" hidden="1">"#"</definedName>
    <definedName name="FDC_67_9" hidden="1">"#"</definedName>
    <definedName name="FDC_68_0" hidden="1">"#"</definedName>
    <definedName name="FDC_68_1" hidden="1">"#"</definedName>
    <definedName name="FDC_68_10" hidden="1">"#"</definedName>
    <definedName name="FDC_68_11" hidden="1">"#"</definedName>
    <definedName name="FDC_68_12" hidden="1">"#"</definedName>
    <definedName name="FDC_68_13" hidden="1">"#"</definedName>
    <definedName name="FDC_68_14" hidden="1">"#"</definedName>
    <definedName name="FDC_68_2" hidden="1">"#"</definedName>
    <definedName name="FDC_68_3" hidden="1">"#"</definedName>
    <definedName name="FDC_68_4" hidden="1">"#"</definedName>
    <definedName name="FDC_68_5" hidden="1">"#"</definedName>
    <definedName name="FDC_68_6" hidden="1">"#"</definedName>
    <definedName name="FDC_68_7" hidden="1">"#"</definedName>
    <definedName name="FDC_68_8" hidden="1">"#"</definedName>
    <definedName name="FDC_68_9" hidden="1">"#"</definedName>
    <definedName name="FDC_69_0" hidden="1">"#"</definedName>
    <definedName name="FDC_69_1" hidden="1">"#"</definedName>
    <definedName name="FDC_69_10" hidden="1">"#"</definedName>
    <definedName name="FDC_69_11" hidden="1">"#"</definedName>
    <definedName name="FDC_69_12" hidden="1">"#"</definedName>
    <definedName name="FDC_69_13" hidden="1">"#"</definedName>
    <definedName name="FDC_69_14" hidden="1">"#"</definedName>
    <definedName name="FDC_69_2" hidden="1">"#"</definedName>
    <definedName name="FDC_69_3" hidden="1">"#"</definedName>
    <definedName name="FDC_69_4" hidden="1">"#"</definedName>
    <definedName name="FDC_69_5" hidden="1">"#"</definedName>
    <definedName name="FDC_69_6" hidden="1">"#"</definedName>
    <definedName name="FDC_69_7" hidden="1">"#"</definedName>
    <definedName name="FDC_69_8" hidden="1">"#"</definedName>
    <definedName name="FDC_69_9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70_0" hidden="1">"#"</definedName>
    <definedName name="FDC_70_1" hidden="1">"#"</definedName>
    <definedName name="FDC_70_10" hidden="1">"#"</definedName>
    <definedName name="FDC_70_11" hidden="1">"#"</definedName>
    <definedName name="FDC_70_12" hidden="1">"#"</definedName>
    <definedName name="FDC_70_13" hidden="1">"#"</definedName>
    <definedName name="FDC_70_14" hidden="1">"#"</definedName>
    <definedName name="FDC_70_2" hidden="1">"#"</definedName>
    <definedName name="FDC_70_3" hidden="1">"#"</definedName>
    <definedName name="FDC_70_4" hidden="1">"#"</definedName>
    <definedName name="FDC_70_5" hidden="1">"#"</definedName>
    <definedName name="FDC_70_6" hidden="1">"#"</definedName>
    <definedName name="FDC_70_7" hidden="1">"#"</definedName>
    <definedName name="FDC_70_8" hidden="1">"#"</definedName>
    <definedName name="FDC_70_9" hidden="1">"#"</definedName>
    <definedName name="FDC_71_0" hidden="1">"#"</definedName>
    <definedName name="FDC_71_1" hidden="1">"#"</definedName>
    <definedName name="FDC_71_10" hidden="1">"#"</definedName>
    <definedName name="FDC_71_11" hidden="1">"#"</definedName>
    <definedName name="FDC_71_12" hidden="1">"#"</definedName>
    <definedName name="FDC_71_13" hidden="1">"#"</definedName>
    <definedName name="FDC_71_14" hidden="1">"#"</definedName>
    <definedName name="FDC_71_2" hidden="1">"#"</definedName>
    <definedName name="FDC_71_3" hidden="1">"#"</definedName>
    <definedName name="FDC_71_4" hidden="1">"#"</definedName>
    <definedName name="FDC_71_5" hidden="1">"#"</definedName>
    <definedName name="FDC_71_6" hidden="1">"#"</definedName>
    <definedName name="FDC_71_7" hidden="1">"#"</definedName>
    <definedName name="FDC_71_8" hidden="1">"#"</definedName>
    <definedName name="FDC_71_9" hidden="1">"#"</definedName>
    <definedName name="FDC_72_0" hidden="1">"#"</definedName>
    <definedName name="FDC_72_1" hidden="1">"#"</definedName>
    <definedName name="FDC_72_10" hidden="1">"#"</definedName>
    <definedName name="FDC_72_11" hidden="1">"#"</definedName>
    <definedName name="FDC_72_12" hidden="1">"#"</definedName>
    <definedName name="FDC_72_13" hidden="1">"#"</definedName>
    <definedName name="FDC_72_14" hidden="1">"#"</definedName>
    <definedName name="FDC_72_2" hidden="1">"#"</definedName>
    <definedName name="FDC_72_3" hidden="1">"#"</definedName>
    <definedName name="FDC_72_4" hidden="1">"#"</definedName>
    <definedName name="FDC_72_5" hidden="1">"#"</definedName>
    <definedName name="FDC_72_6" hidden="1">"#"</definedName>
    <definedName name="FDC_72_7" hidden="1">"#"</definedName>
    <definedName name="FDC_72_8" hidden="1">"#"</definedName>
    <definedName name="FDC_72_9" hidden="1">"#"</definedName>
    <definedName name="FDC_73_0" hidden="1">"#"</definedName>
    <definedName name="FDC_73_1" hidden="1">"#"</definedName>
    <definedName name="FDC_73_10" hidden="1">"#"</definedName>
    <definedName name="FDC_73_11" hidden="1">"#"</definedName>
    <definedName name="FDC_73_12" hidden="1">"#"</definedName>
    <definedName name="FDC_73_13" hidden="1">"#"</definedName>
    <definedName name="FDC_73_14" hidden="1">"#"</definedName>
    <definedName name="FDC_73_2" hidden="1">"#"</definedName>
    <definedName name="FDC_73_3" hidden="1">"#"</definedName>
    <definedName name="FDC_73_4" hidden="1">"#"</definedName>
    <definedName name="FDC_73_5" hidden="1">"#"</definedName>
    <definedName name="FDC_73_6" hidden="1">"#"</definedName>
    <definedName name="FDC_73_7" hidden="1">"#"</definedName>
    <definedName name="FDC_73_8" hidden="1">"#"</definedName>
    <definedName name="FDC_73_9" hidden="1">"#"</definedName>
    <definedName name="FDC_74_0" hidden="1">"#"</definedName>
    <definedName name="FDC_74_1" hidden="1">"#"</definedName>
    <definedName name="FDC_74_10" hidden="1">"#"</definedName>
    <definedName name="FDC_74_11" hidden="1">"#"</definedName>
    <definedName name="FDC_74_12" hidden="1">"#"</definedName>
    <definedName name="FDC_74_13" hidden="1">"#"</definedName>
    <definedName name="FDC_74_14" hidden="1">"#"</definedName>
    <definedName name="FDC_74_2" hidden="1">"#"</definedName>
    <definedName name="FDC_74_3" hidden="1">"#"</definedName>
    <definedName name="FDC_74_4" hidden="1">"#"</definedName>
    <definedName name="FDC_74_5" hidden="1">"#"</definedName>
    <definedName name="FDC_74_6" hidden="1">"#"</definedName>
    <definedName name="FDC_74_7" hidden="1">"#"</definedName>
    <definedName name="FDC_74_8" hidden="1">"#"</definedName>
    <definedName name="FDC_74_9" hidden="1">"#"</definedName>
    <definedName name="FDC_75_0" hidden="1">"#"</definedName>
    <definedName name="FDC_75_1" hidden="1">"#"</definedName>
    <definedName name="FDC_75_10" hidden="1">"#"</definedName>
    <definedName name="FDC_75_11" hidden="1">"#"</definedName>
    <definedName name="FDC_75_12" hidden="1">"#"</definedName>
    <definedName name="FDC_75_13" hidden="1">"#"</definedName>
    <definedName name="FDC_75_14" hidden="1">"#"</definedName>
    <definedName name="FDC_75_2" hidden="1">"#"</definedName>
    <definedName name="FDC_75_3" hidden="1">"#"</definedName>
    <definedName name="FDC_75_4" hidden="1">"#"</definedName>
    <definedName name="FDC_75_5" hidden="1">"#"</definedName>
    <definedName name="FDC_75_6" hidden="1">"#"</definedName>
    <definedName name="FDC_75_7" hidden="1">"#"</definedName>
    <definedName name="FDC_75_8" hidden="1">"#"</definedName>
    <definedName name="FDC_75_9" hidden="1">"#"</definedName>
    <definedName name="FDC_76_0" hidden="1">"#"</definedName>
    <definedName name="FDC_76_1" hidden="1">"#"</definedName>
    <definedName name="FDC_76_10" hidden="1">"#"</definedName>
    <definedName name="FDC_76_11" hidden="1">"#"</definedName>
    <definedName name="FDC_76_12" hidden="1">"#"</definedName>
    <definedName name="FDC_76_13" hidden="1">"#"</definedName>
    <definedName name="FDC_76_14" hidden="1">"#"</definedName>
    <definedName name="FDC_76_2" hidden="1">"#"</definedName>
    <definedName name="FDC_76_3" hidden="1">"#"</definedName>
    <definedName name="FDC_76_4" hidden="1">"#"</definedName>
    <definedName name="FDC_76_5" hidden="1">"#"</definedName>
    <definedName name="FDC_76_6" hidden="1">"#"</definedName>
    <definedName name="FDC_76_7" hidden="1">"#"</definedName>
    <definedName name="FDC_76_8" hidden="1">"#"</definedName>
    <definedName name="FDC_76_9" hidden="1">"#"</definedName>
    <definedName name="FDC_77_0" hidden="1">"#"</definedName>
    <definedName name="FDC_77_1" hidden="1">"#"</definedName>
    <definedName name="FDC_77_10" hidden="1">"#"</definedName>
    <definedName name="FDC_77_11" hidden="1">"#"</definedName>
    <definedName name="FDC_77_12" hidden="1">"#"</definedName>
    <definedName name="FDC_77_13" hidden="1">"#"</definedName>
    <definedName name="FDC_77_14" hidden="1">"#"</definedName>
    <definedName name="FDC_77_2" hidden="1">"#"</definedName>
    <definedName name="FDC_77_3" hidden="1">"#"</definedName>
    <definedName name="FDC_77_4" hidden="1">"#"</definedName>
    <definedName name="FDC_77_5" hidden="1">"#"</definedName>
    <definedName name="FDC_77_6" hidden="1">"#"</definedName>
    <definedName name="FDC_77_7" hidden="1">"#"</definedName>
    <definedName name="FDC_77_8" hidden="1">"#"</definedName>
    <definedName name="FDC_77_9" hidden="1">"#"</definedName>
    <definedName name="FDC_78_0" hidden="1">"#"</definedName>
    <definedName name="FDC_78_1" hidden="1">"#"</definedName>
    <definedName name="FDC_78_10" hidden="1">"#"</definedName>
    <definedName name="FDC_78_11" hidden="1">"#"</definedName>
    <definedName name="FDC_78_12" hidden="1">"#"</definedName>
    <definedName name="FDC_78_13" hidden="1">"#"</definedName>
    <definedName name="FDC_78_14" hidden="1">"#"</definedName>
    <definedName name="FDC_78_2" hidden="1">"#"</definedName>
    <definedName name="FDC_78_3" hidden="1">"#"</definedName>
    <definedName name="FDC_78_4" hidden="1">"#"</definedName>
    <definedName name="FDC_78_5" hidden="1">"#"</definedName>
    <definedName name="FDC_78_6" hidden="1">"#"</definedName>
    <definedName name="FDC_78_7" hidden="1">"#"</definedName>
    <definedName name="FDC_78_8" hidden="1">"#"</definedName>
    <definedName name="FDC_78_9" hidden="1">"#"</definedName>
    <definedName name="FDC_79_0" hidden="1">"#"</definedName>
    <definedName name="FDC_79_1" hidden="1">"#"</definedName>
    <definedName name="FDC_79_10" hidden="1">"#"</definedName>
    <definedName name="FDC_79_11" hidden="1">"#"</definedName>
    <definedName name="FDC_79_12" hidden="1">"#"</definedName>
    <definedName name="FDC_79_13" hidden="1">"#"</definedName>
    <definedName name="FDC_79_14" hidden="1">"#"</definedName>
    <definedName name="FDC_79_2" hidden="1">"#"</definedName>
    <definedName name="FDC_79_3" hidden="1">"#"</definedName>
    <definedName name="FDC_79_4" hidden="1">"#"</definedName>
    <definedName name="FDC_79_5" hidden="1">"#"</definedName>
    <definedName name="FDC_79_6" hidden="1">"#"</definedName>
    <definedName name="FDC_79_7" hidden="1">"#"</definedName>
    <definedName name="FDC_79_8" hidden="1">"#"</definedName>
    <definedName name="FDC_79_9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80_0" hidden="1">"#"</definedName>
    <definedName name="FDC_80_1" hidden="1">"#"</definedName>
    <definedName name="FDC_80_10" hidden="1">"#"</definedName>
    <definedName name="FDC_80_11" hidden="1">"#"</definedName>
    <definedName name="FDC_80_12" hidden="1">"#"</definedName>
    <definedName name="FDC_80_13" hidden="1">"#"</definedName>
    <definedName name="FDC_80_14" hidden="1">"#"</definedName>
    <definedName name="FDC_80_2" hidden="1">"#"</definedName>
    <definedName name="FDC_80_3" hidden="1">"#"</definedName>
    <definedName name="FDC_80_4" hidden="1">"#"</definedName>
    <definedName name="FDC_80_5" hidden="1">"#"</definedName>
    <definedName name="FDC_80_6" hidden="1">"#"</definedName>
    <definedName name="FDC_80_7" hidden="1">"#"</definedName>
    <definedName name="FDC_80_8" hidden="1">"#"</definedName>
    <definedName name="FDC_80_9" hidden="1">"#"</definedName>
    <definedName name="FDC_81_0" hidden="1">"#"</definedName>
    <definedName name="FDC_81_1" hidden="1">"#"</definedName>
    <definedName name="FDC_81_10" hidden="1">"#"</definedName>
    <definedName name="FDC_81_11" hidden="1">"#"</definedName>
    <definedName name="FDC_81_12" hidden="1">"#"</definedName>
    <definedName name="FDC_81_13" hidden="1">"#"</definedName>
    <definedName name="FDC_81_14" hidden="1">"#"</definedName>
    <definedName name="FDC_81_2" hidden="1">"#"</definedName>
    <definedName name="FDC_81_3" hidden="1">"#"</definedName>
    <definedName name="FDC_81_4" hidden="1">"#"</definedName>
    <definedName name="FDC_81_5" hidden="1">"#"</definedName>
    <definedName name="FDC_81_6" hidden="1">"#"</definedName>
    <definedName name="FDC_81_7" hidden="1">"#"</definedName>
    <definedName name="FDC_81_8" hidden="1">"#"</definedName>
    <definedName name="FDC_81_9" hidden="1">"#"</definedName>
    <definedName name="FDC_82_0" hidden="1">"#"</definedName>
    <definedName name="FDC_82_1" hidden="1">"#"</definedName>
    <definedName name="FDC_82_10" hidden="1">"#"</definedName>
    <definedName name="FDC_82_11" hidden="1">"#"</definedName>
    <definedName name="FDC_82_12" hidden="1">"#"</definedName>
    <definedName name="FDC_82_13" hidden="1">"#"</definedName>
    <definedName name="FDC_82_14" hidden="1">"#"</definedName>
    <definedName name="FDC_82_2" hidden="1">"#"</definedName>
    <definedName name="FDC_82_3" hidden="1">"#"</definedName>
    <definedName name="FDC_82_4" hidden="1">"#"</definedName>
    <definedName name="FDC_82_5" hidden="1">"#"</definedName>
    <definedName name="FDC_82_6" hidden="1">"#"</definedName>
    <definedName name="FDC_82_7" hidden="1">"#"</definedName>
    <definedName name="FDC_82_8" hidden="1">"#"</definedName>
    <definedName name="FDC_82_9" hidden="1">"#"</definedName>
    <definedName name="FDC_83_0" hidden="1">"#"</definedName>
    <definedName name="FDC_83_1" hidden="1">"#"</definedName>
    <definedName name="FDC_83_10" hidden="1">"#"</definedName>
    <definedName name="FDC_83_11" hidden="1">"#"</definedName>
    <definedName name="FDC_83_12" hidden="1">"#"</definedName>
    <definedName name="FDC_83_13" hidden="1">"#"</definedName>
    <definedName name="FDC_83_14" hidden="1">"#"</definedName>
    <definedName name="FDC_83_2" hidden="1">"#"</definedName>
    <definedName name="FDC_83_3" hidden="1">"#"</definedName>
    <definedName name="FDC_83_4" hidden="1">"#"</definedName>
    <definedName name="FDC_83_5" hidden="1">"#"</definedName>
    <definedName name="FDC_83_6" hidden="1">"#"</definedName>
    <definedName name="FDC_83_7" hidden="1">"#"</definedName>
    <definedName name="FDC_83_8" hidden="1">"#"</definedName>
    <definedName name="FDC_83_9" hidden="1">"#"</definedName>
    <definedName name="FDC_84_0" hidden="1">"#"</definedName>
    <definedName name="FDC_84_1" hidden="1">"#"</definedName>
    <definedName name="FDC_84_10" hidden="1">"#"</definedName>
    <definedName name="FDC_84_11" hidden="1">"#"</definedName>
    <definedName name="FDC_84_12" hidden="1">"#"</definedName>
    <definedName name="FDC_84_13" hidden="1">"#"</definedName>
    <definedName name="FDC_84_14" hidden="1">"#"</definedName>
    <definedName name="FDC_84_2" hidden="1">"#"</definedName>
    <definedName name="FDC_84_3" hidden="1">"#"</definedName>
    <definedName name="FDC_84_4" hidden="1">"#"</definedName>
    <definedName name="FDC_84_5" hidden="1">"#"</definedName>
    <definedName name="FDC_84_6" hidden="1">"#"</definedName>
    <definedName name="FDC_84_7" hidden="1">"#"</definedName>
    <definedName name="FDC_84_8" hidden="1">"#"</definedName>
    <definedName name="FDC_84_9" hidden="1">"#"</definedName>
    <definedName name="FDC_85_0" hidden="1">"#"</definedName>
    <definedName name="FDC_85_1" hidden="1">"#"</definedName>
    <definedName name="FDC_85_10" hidden="1">"#"</definedName>
    <definedName name="FDC_85_11" hidden="1">"#"</definedName>
    <definedName name="FDC_85_12" hidden="1">"#"</definedName>
    <definedName name="FDC_85_13" hidden="1">"#"</definedName>
    <definedName name="FDC_85_14" hidden="1">"#"</definedName>
    <definedName name="FDC_85_2" hidden="1">"#"</definedName>
    <definedName name="FDC_85_3" hidden="1">"#"</definedName>
    <definedName name="FDC_85_4" hidden="1">"#"</definedName>
    <definedName name="FDC_85_5" hidden="1">"#"</definedName>
    <definedName name="FDC_85_6" hidden="1">"#"</definedName>
    <definedName name="FDC_85_7" hidden="1">"#"</definedName>
    <definedName name="FDC_85_8" hidden="1">"#"</definedName>
    <definedName name="FDC_85_9" hidden="1">"#"</definedName>
    <definedName name="FDC_86_0" hidden="1">"#"</definedName>
    <definedName name="FDC_86_1" hidden="1">"#"</definedName>
    <definedName name="FDC_86_10" hidden="1">"#"</definedName>
    <definedName name="FDC_86_11" hidden="1">"#"</definedName>
    <definedName name="FDC_86_12" hidden="1">"#"</definedName>
    <definedName name="FDC_86_13" hidden="1">"#"</definedName>
    <definedName name="FDC_86_14" hidden="1">"#"</definedName>
    <definedName name="FDC_86_2" hidden="1">"#"</definedName>
    <definedName name="FDC_86_3" hidden="1">"#"</definedName>
    <definedName name="FDC_86_4" hidden="1">"#"</definedName>
    <definedName name="FDC_86_5" hidden="1">"#"</definedName>
    <definedName name="FDC_86_6" hidden="1">"#"</definedName>
    <definedName name="FDC_86_7" hidden="1">"#"</definedName>
    <definedName name="FDC_86_8" hidden="1">"#"</definedName>
    <definedName name="FDC_86_9" hidden="1">"#"</definedName>
    <definedName name="FDC_87_0" hidden="1">"#"</definedName>
    <definedName name="FDC_87_1" hidden="1">"#"</definedName>
    <definedName name="FDC_87_10" hidden="1">"#"</definedName>
    <definedName name="FDC_87_11" hidden="1">"#"</definedName>
    <definedName name="FDC_87_12" hidden="1">"#"</definedName>
    <definedName name="FDC_87_13" hidden="1">"#"</definedName>
    <definedName name="FDC_87_14" hidden="1">"#"</definedName>
    <definedName name="FDC_87_2" hidden="1">"#"</definedName>
    <definedName name="FDC_87_3" hidden="1">"#"</definedName>
    <definedName name="FDC_87_4" hidden="1">"#"</definedName>
    <definedName name="FDC_87_5" hidden="1">"#"</definedName>
    <definedName name="FDC_87_6" hidden="1">"#"</definedName>
    <definedName name="FDC_87_7" hidden="1">"#"</definedName>
    <definedName name="FDC_87_8" hidden="1">"#"</definedName>
    <definedName name="FDC_87_9" hidden="1">"#"</definedName>
    <definedName name="FDC_88_0" hidden="1">"#"</definedName>
    <definedName name="FDC_88_1" hidden="1">"#"</definedName>
    <definedName name="FDC_88_10" hidden="1">"#"</definedName>
    <definedName name="FDC_88_11" hidden="1">"#"</definedName>
    <definedName name="FDC_88_12" hidden="1">"#"</definedName>
    <definedName name="FDC_88_13" hidden="1">"#"</definedName>
    <definedName name="FDC_88_14" hidden="1">"#"</definedName>
    <definedName name="FDC_88_2" hidden="1">"#"</definedName>
    <definedName name="FDC_88_3" hidden="1">"#"</definedName>
    <definedName name="FDC_88_4" hidden="1">"#"</definedName>
    <definedName name="FDC_88_5" hidden="1">"#"</definedName>
    <definedName name="FDC_88_6" hidden="1">"#"</definedName>
    <definedName name="FDC_88_7" hidden="1">"#"</definedName>
    <definedName name="FDC_88_8" hidden="1">"#"</definedName>
    <definedName name="FDC_88_9" hidden="1">"#"</definedName>
    <definedName name="FDC_89_0" hidden="1">"#"</definedName>
    <definedName name="FDC_89_1" hidden="1">"#"</definedName>
    <definedName name="FDC_89_10" hidden="1">"#"</definedName>
    <definedName name="FDC_89_11" hidden="1">"#"</definedName>
    <definedName name="FDC_89_12" hidden="1">"#"</definedName>
    <definedName name="FDC_89_13" hidden="1">"#"</definedName>
    <definedName name="FDC_89_14" hidden="1">"#"</definedName>
    <definedName name="FDC_89_2" hidden="1">"#"</definedName>
    <definedName name="FDC_89_3" hidden="1">"#"</definedName>
    <definedName name="FDC_89_4" hidden="1">"#"</definedName>
    <definedName name="FDC_89_5" hidden="1">"#"</definedName>
    <definedName name="FDC_89_6" hidden="1">"#"</definedName>
    <definedName name="FDC_89_7" hidden="1">"#"</definedName>
    <definedName name="FDC_89_8" hidden="1">"#"</definedName>
    <definedName name="FDC_89_9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C_90_0" hidden="1">"#"</definedName>
    <definedName name="FDC_90_1" hidden="1">"#"</definedName>
    <definedName name="FDC_90_10" hidden="1">"#"</definedName>
    <definedName name="FDC_90_11" hidden="1">"#"</definedName>
    <definedName name="FDC_90_12" hidden="1">"#"</definedName>
    <definedName name="FDC_90_13" hidden="1">"#"</definedName>
    <definedName name="FDC_90_14" hidden="1">"#"</definedName>
    <definedName name="FDC_90_2" hidden="1">"#"</definedName>
    <definedName name="FDC_90_3" hidden="1">"#"</definedName>
    <definedName name="FDC_90_4" hidden="1">"#"</definedName>
    <definedName name="FDC_90_5" hidden="1">"#"</definedName>
    <definedName name="FDC_90_6" hidden="1">"#"</definedName>
    <definedName name="FDC_90_7" hidden="1">"#"</definedName>
    <definedName name="FDC_90_8" hidden="1">"#"</definedName>
    <definedName name="FDC_90_9" hidden="1">"#"</definedName>
    <definedName name="FDC_91_0" hidden="1">"#"</definedName>
    <definedName name="FDC_91_1" hidden="1">"#"</definedName>
    <definedName name="FDC_91_10" hidden="1">"#"</definedName>
    <definedName name="FDC_91_11" hidden="1">"#"</definedName>
    <definedName name="FDC_91_12" hidden="1">"#"</definedName>
    <definedName name="FDC_91_13" hidden="1">"#"</definedName>
    <definedName name="FDC_91_14" hidden="1">"#"</definedName>
    <definedName name="FDC_91_2" hidden="1">"#"</definedName>
    <definedName name="FDC_91_3" hidden="1">"#"</definedName>
    <definedName name="FDC_91_4" hidden="1">"#"</definedName>
    <definedName name="FDC_91_5" hidden="1">"#"</definedName>
    <definedName name="FDC_91_6" hidden="1">"#"</definedName>
    <definedName name="FDC_91_7" hidden="1">"#"</definedName>
    <definedName name="FDC_91_8" hidden="1">"#"</definedName>
    <definedName name="FDC_91_9" hidden="1">"#"</definedName>
    <definedName name="FDC_92_0" hidden="1">"#"</definedName>
    <definedName name="FDC_92_1" hidden="1">"#"</definedName>
    <definedName name="FDC_92_10" hidden="1">"#"</definedName>
    <definedName name="FDC_92_11" hidden="1">"#"</definedName>
    <definedName name="FDC_92_12" hidden="1">"#"</definedName>
    <definedName name="FDC_92_13" hidden="1">"#"</definedName>
    <definedName name="FDC_92_14" hidden="1">"#"</definedName>
    <definedName name="FDC_92_2" hidden="1">"#"</definedName>
    <definedName name="FDC_92_3" hidden="1">"#"</definedName>
    <definedName name="FDC_92_4" hidden="1">"#"</definedName>
    <definedName name="FDC_92_5" hidden="1">"#"</definedName>
    <definedName name="FDC_92_6" hidden="1">"#"</definedName>
    <definedName name="FDC_92_7" hidden="1">"#"</definedName>
    <definedName name="FDC_92_8" hidden="1">"#"</definedName>
    <definedName name="FDC_92_9" hidden="1">"#"</definedName>
    <definedName name="FDC_93_0" hidden="1">"#"</definedName>
    <definedName name="FDC_93_1" hidden="1">"#"</definedName>
    <definedName name="FDC_93_10" hidden="1">"#"</definedName>
    <definedName name="FDC_93_11" hidden="1">"#"</definedName>
    <definedName name="FDC_93_12" hidden="1">"#"</definedName>
    <definedName name="FDC_93_13" hidden="1">"#"</definedName>
    <definedName name="FDC_93_14" hidden="1">"#"</definedName>
    <definedName name="FDC_93_2" hidden="1">"#"</definedName>
    <definedName name="FDC_93_3" hidden="1">"#"</definedName>
    <definedName name="FDC_93_4" hidden="1">"#"</definedName>
    <definedName name="FDC_93_5" hidden="1">"#"</definedName>
    <definedName name="FDC_93_6" hidden="1">"#"</definedName>
    <definedName name="FDC_93_7" hidden="1">"#"</definedName>
    <definedName name="FDC_93_8" hidden="1">"#"</definedName>
    <definedName name="FDC_93_9" hidden="1">"#"</definedName>
    <definedName name="FDC_94_0" hidden="1">"#"</definedName>
    <definedName name="FDC_94_1" hidden="1">"#"</definedName>
    <definedName name="FDC_94_10" hidden="1">"#"</definedName>
    <definedName name="FDC_94_11" hidden="1">"#"</definedName>
    <definedName name="FDC_94_12" hidden="1">"#"</definedName>
    <definedName name="FDC_94_13" hidden="1">"#"</definedName>
    <definedName name="FDC_94_14" hidden="1">"#"</definedName>
    <definedName name="FDC_94_2" hidden="1">"#"</definedName>
    <definedName name="FDC_94_3" hidden="1">"#"</definedName>
    <definedName name="FDC_94_4" hidden="1">"#"</definedName>
    <definedName name="FDC_94_5" hidden="1">"#"</definedName>
    <definedName name="FDC_94_6" hidden="1">"#"</definedName>
    <definedName name="FDC_94_7" hidden="1">"#"</definedName>
    <definedName name="FDC_94_8" hidden="1">"#"</definedName>
    <definedName name="FDC_94_9" hidden="1">"#"</definedName>
    <definedName name="FDC_95_0" hidden="1">"#"</definedName>
    <definedName name="FDC_95_1" hidden="1">"#"</definedName>
    <definedName name="FDC_95_10" hidden="1">"#"</definedName>
    <definedName name="FDC_95_11" hidden="1">"#"</definedName>
    <definedName name="FDC_95_12" hidden="1">"#"</definedName>
    <definedName name="FDC_95_13" hidden="1">"#"</definedName>
    <definedName name="FDC_95_14" hidden="1">"#"</definedName>
    <definedName name="FDC_95_2" hidden="1">"#"</definedName>
    <definedName name="FDC_95_3" hidden="1">"#"</definedName>
    <definedName name="FDC_95_4" hidden="1">"#"</definedName>
    <definedName name="FDC_95_5" hidden="1">"#"</definedName>
    <definedName name="FDC_95_6" hidden="1">"#"</definedName>
    <definedName name="FDC_95_7" hidden="1">"#"</definedName>
    <definedName name="FDC_95_8" hidden="1">"#"</definedName>
    <definedName name="FDC_95_9" hidden="1">"#"</definedName>
    <definedName name="FDC_96_0" hidden="1">"#"</definedName>
    <definedName name="FDC_96_1" hidden="1">"#"</definedName>
    <definedName name="FDC_96_10" hidden="1">"#"</definedName>
    <definedName name="FDC_96_11" hidden="1">"#"</definedName>
    <definedName name="FDC_96_12" hidden="1">"#"</definedName>
    <definedName name="FDC_96_13" hidden="1">"#"</definedName>
    <definedName name="FDC_96_14" hidden="1">"#"</definedName>
    <definedName name="FDC_96_2" hidden="1">"#"</definedName>
    <definedName name="FDC_96_3" hidden="1">"#"</definedName>
    <definedName name="FDC_96_4" hidden="1">"#"</definedName>
    <definedName name="FDC_96_5" hidden="1">"#"</definedName>
    <definedName name="FDC_96_6" hidden="1">"#"</definedName>
    <definedName name="FDC_96_7" hidden="1">"#"</definedName>
    <definedName name="FDC_96_8" hidden="1">"#"</definedName>
    <definedName name="FDC_96_9" hidden="1">"#"</definedName>
    <definedName name="FDC_97_0" hidden="1">"#"</definedName>
    <definedName name="FDC_97_1" hidden="1">"#"</definedName>
    <definedName name="FDC_97_10" hidden="1">"#"</definedName>
    <definedName name="FDC_97_11" hidden="1">"#"</definedName>
    <definedName name="FDC_97_12" hidden="1">"#"</definedName>
    <definedName name="FDC_97_13" hidden="1">"#"</definedName>
    <definedName name="FDC_97_14" hidden="1">"#"</definedName>
    <definedName name="FDC_97_2" hidden="1">"#"</definedName>
    <definedName name="FDC_97_3" hidden="1">"#"</definedName>
    <definedName name="FDC_97_4" hidden="1">"#"</definedName>
    <definedName name="FDC_97_5" hidden="1">"#"</definedName>
    <definedName name="FDC_97_6" hidden="1">"#"</definedName>
    <definedName name="FDC_97_7" hidden="1">"#"</definedName>
    <definedName name="FDC_97_8" hidden="1">"#"</definedName>
    <definedName name="FDC_97_9" hidden="1">"#"</definedName>
    <definedName name="FDC_98_0" hidden="1">"#"</definedName>
    <definedName name="FDC_98_1" hidden="1">"#"</definedName>
    <definedName name="FDC_98_10" hidden="1">"#"</definedName>
    <definedName name="FDC_98_11" hidden="1">"#"</definedName>
    <definedName name="FDC_98_12" hidden="1">"#"</definedName>
    <definedName name="FDC_98_13" hidden="1">"#"</definedName>
    <definedName name="FDC_98_14" hidden="1">"#"</definedName>
    <definedName name="FDC_98_2" hidden="1">"#"</definedName>
    <definedName name="FDC_98_3" hidden="1">"#"</definedName>
    <definedName name="FDC_98_4" hidden="1">"#"</definedName>
    <definedName name="FDC_98_5" hidden="1">"#"</definedName>
    <definedName name="FDC_98_6" hidden="1">"#"</definedName>
    <definedName name="FDC_98_7" hidden="1">"#"</definedName>
    <definedName name="FDC_98_8" hidden="1">"#"</definedName>
    <definedName name="FDC_98_9" hidden="1">"#"</definedName>
    <definedName name="FDC_99_0" hidden="1">"#"</definedName>
    <definedName name="FDC_99_1" hidden="1">"#"</definedName>
    <definedName name="FDC_99_10" hidden="1">"#"</definedName>
    <definedName name="FDC_99_11" hidden="1">"#"</definedName>
    <definedName name="FDC_99_12" hidden="1">"#"</definedName>
    <definedName name="FDC_99_13" hidden="1">"#"</definedName>
    <definedName name="FDC_99_14" hidden="1">"#"</definedName>
    <definedName name="FDC_99_2" hidden="1">"#"</definedName>
    <definedName name="FDC_99_3" hidden="1">"#"</definedName>
    <definedName name="FDC_99_4" hidden="1">"#"</definedName>
    <definedName name="FDC_99_5" hidden="1">"#"</definedName>
    <definedName name="FDC_99_6" hidden="1">"#"</definedName>
    <definedName name="FDC_99_7" hidden="1">"#"</definedName>
    <definedName name="FDC_99_8" hidden="1">"#"</definedName>
    <definedName name="FDC_99_9" hidden="1">"#"</definedName>
    <definedName name="ff" hidden="1">#REF!</definedName>
    <definedName name="fgrg" hidden="1">{"'таб 21'!$A$1:$U$24","'таб 21'!$A$1:$U$1"}</definedName>
    <definedName name="g7.2" hidden="1">{#N/A,#N/A,FALSE,"т04"}</definedName>
    <definedName name="garyneu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u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w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hj" hidden="1">{#N/A,#N/A,TRUE,"попередні"}</definedName>
    <definedName name="gjfgfk" hidden="1">{"'таб 21'!$A$1:$U$24","'таб 21'!$A$1:$U$1"}</definedName>
    <definedName name="hr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HTML" hidden="1">{"'таб 21'!$A$1:$U$24","'таб 21'!$A$1:$U$1"}</definedName>
    <definedName name="HTML_CodePage" hidden="1">1252</definedName>
    <definedName name="HTML_Control" hidden="1">{"'таб 21'!$A$1:$U$24","'таб 21'!$A$1:$U$1"}</definedName>
    <definedName name="HTML_Description" hidden="1">""</definedName>
    <definedName name="HTML_Email" hidden="1">""</definedName>
    <definedName name="HTML_Header" hidden="1">"Working Capital"</definedName>
    <definedName name="HTML_LastUpdate" hidden="1">"9/11/00"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" hidden="1">"C:\Мои документы\ОТЧЁТЫ 1999 ГОДА\12 мес\MyHTML.htm"</definedName>
    <definedName name="HTML_PathFileMac" hidden="1">"Macintosh HD:Web Site “~adamodar”:pc:datasets:MyHTML.html"</definedName>
    <definedName name="HTML_Title" hidden="1">"wcdata"</definedName>
    <definedName name="HTML1_1" hidden="1">"[dates.doc]Sheet1!$A$1:$I$39"</definedName>
    <definedName name="HTML1_10" hidden="1">""</definedName>
    <definedName name="HTML1_11" hidden="1">1</definedName>
    <definedName name="HTML1_12" hidden="1">"Macintosh HD:Desktop Folder:DATES98.HTM"</definedName>
    <definedName name="HTML1_2" hidden="1">1</definedName>
    <definedName name="HTML1_3" hidden="1">"dates98"</definedName>
    <definedName name="HTML1_4" hidden="1">"SCHEDULE 98"</definedName>
    <definedName name="HTML1_5" hidden="1">""</definedName>
    <definedName name="HTML1_6" hidden="1">-4146</definedName>
    <definedName name="HTML1_7" hidden="1">-4146</definedName>
    <definedName name="HTML1_8" hidden="1">"12/18/97"</definedName>
    <definedName name="HTML1_9" hidden="1">"Disney Interactive"</definedName>
    <definedName name="HTML2_1" hidden="1">"[dates.doc]Sheet1!$A$1:$I$40"</definedName>
    <definedName name="HTML2_10" hidden="1">""</definedName>
    <definedName name="HTML2_11" hidden="1">1</definedName>
    <definedName name="HTML2_12" hidden="1">"DI7.VOL2:PlanetDI:Prod_Mgr:TEST"</definedName>
    <definedName name="HTML2_2" hidden="1">1</definedName>
    <definedName name="HTML2_3" hidden="1">"dates"</definedName>
    <definedName name="HTML2_4" hidden="1">"Sheet1"</definedName>
    <definedName name="HTML2_5" hidden="1">""</definedName>
    <definedName name="HTML2_6" hidden="1">-4146</definedName>
    <definedName name="HTML2_7" hidden="1">-4146</definedName>
    <definedName name="HTML2_8" hidden="1">"12/18/97"</definedName>
    <definedName name="HTML2_9" hidden="1">"Disney Interactive"</definedName>
    <definedName name="HTML3_1" hidden="1">"'[DATES1.xls]98'!$A$2:$K$44"</definedName>
    <definedName name="HTML3_10" hidden="1">""</definedName>
    <definedName name="HTML3_11" hidden="1">1</definedName>
    <definedName name="HTML3_12" hidden="1">"Macintosh HD:Desktop Folder:test2"</definedName>
    <definedName name="HTML3_2" hidden="1">1</definedName>
    <definedName name="HTML3_3" hidden="1">"98/99 Disney Interactive Schedule"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"12/24/97"</definedName>
    <definedName name="HTML3_9" hidden="1">"Disney Interactive"</definedName>
    <definedName name="HTML4_1" hidden="1">"'[projSCH.xls]98 &amp; 99'!$A$1:$L$45"</definedName>
    <definedName name="HTML4_10" hidden="1">""</definedName>
    <definedName name="HTML4_11" hidden="1">1</definedName>
    <definedName name="HTML4_12" hidden="1">"DI7.VOL2:PlanetDI:Prod_Mgr:schedule.htm"</definedName>
    <definedName name="HTML4_2" hidden="1">1</definedName>
    <definedName name="HTML4_3" hidden="1">"projSCH"</definedName>
    <definedName name="HTML4_4" hidden="1">"DI Domestic Release Schedule 98 &amp; 99"</definedName>
    <definedName name="HTML4_5" hidden="1">""</definedName>
    <definedName name="HTML4_6" hidden="1">-4146</definedName>
    <definedName name="HTML4_7" hidden="1">-4146</definedName>
    <definedName name="HTML4_8" hidden="1">"1/6/98"</definedName>
    <definedName name="HTML4_9" hidden="1">"R= Retail,  L=License,  B=Bundle"</definedName>
    <definedName name="HTML5_1" hidden="1">"'[projSCH.xls]98 &amp; 99'!$A$1:$L$44"</definedName>
    <definedName name="HTML5_10" hidden="1">""</definedName>
    <definedName name="HTML5_11" hidden="1">1</definedName>
    <definedName name="HTML5_12" hidden="1">"DI7.VOL2:PlanetDI:Prod_Mgr:SCHEDULE.HTM"</definedName>
    <definedName name="HTML5_2" hidden="1">1</definedName>
    <definedName name="HTML5_3" hidden="1">"projSCH"</definedName>
    <definedName name="HTML5_4" hidden="1">"DI Domestic Release Schedule 98/99"</definedName>
    <definedName name="HTML5_5" hidden="1">""</definedName>
    <definedName name="HTML5_6" hidden="1">-4146</definedName>
    <definedName name="HTML5_7" hidden="1">-4146</definedName>
    <definedName name="HTML5_8" hidden="1">"1/8/98"</definedName>
    <definedName name="HTML5_9" hidden="1">"R=Retail, L=License, B=Bundle"</definedName>
    <definedName name="HTML6_1" hidden="1">"'[projSCH.xls]98 &amp; 99'!$A$2:$K$44"</definedName>
    <definedName name="HTML6_10" hidden="1">""</definedName>
    <definedName name="HTML6_11" hidden="1">1</definedName>
    <definedName name="HTML6_12" hidden="1">"DI7.VOL2:PlanetDI:Prod_Mgr:SCHEDULE.HTM"</definedName>
    <definedName name="HTML6_2" hidden="1">1</definedName>
    <definedName name="HTML6_3" hidden="1">"projSCH"</definedName>
    <definedName name="HTML6_4" hidden="1">"DI Domestic Release Schedule 98/99"</definedName>
    <definedName name="HTML6_5" hidden="1">""</definedName>
    <definedName name="HTML6_6" hidden="1">-4146</definedName>
    <definedName name="HTML6_7" hidden="1">-4146</definedName>
    <definedName name="HTML6_8" hidden="1">"1/6/98"</definedName>
    <definedName name="HTML6_9" hidden="1">"R=Retail, L=License, B=Bundle"</definedName>
    <definedName name="HTMLCount" hidden="1">6</definedName>
    <definedName name="i" hidden="1">{#N/A,#N/A,FALSE,"PRJCTED QTRLY $'s"}</definedName>
    <definedName name="ii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iii_contr" hidden="1">{"'таб 21'!$A$1:$U$24","'таб 21'!$A$1:$U$1"}</definedName>
    <definedName name="iii_contr2" hidden="1">{"'таб 21'!$A$1:$U$24","'таб 21'!$A$1:$U$1"}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40996.3757638889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TEMS1">#REF!</definedName>
    <definedName name="ITEMS2">#REF!</definedName>
    <definedName name="ITOG1">#REF!</definedName>
    <definedName name="ITOG2">#REF!</definedName>
    <definedName name="j" hidden="1">#REF!</definedName>
    <definedName name="jh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jny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kkkkkk" hidden="1">{#N/A,#N/A,TRUE,"попередні"}</definedName>
    <definedName name="LIST1">#REF!</definedName>
    <definedName name="LIST2">#REF!</definedName>
    <definedName name="M_PlaceofPath" hidden="1">"G:\SECTORS\Transport\Excel\TRUCKING\CNF Transportation\CNF_VDF.xls"</definedName>
    <definedName name="mnmb.k" hidden="1">{0,0,0,0;0,0,0,0;0,0,0,0;0,0,0,0;0,0,0,0;0,0,0,0;0,0,0,0;0,0,0,0;0,0,0,0;0,0,0,0}</definedName>
    <definedName name="naa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ned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nk" hidden="1">{0,0,0,0;0,35918,0,0;0,0,#VALUE!,0;2326.75,0,0,0;0,0,35925,0;0,0,0,#VALUE!;0,1656.41,0,0;0,0,0,35925;0,0,0,0;#VALUE!,0,0,0}</definedName>
    <definedName name="nnn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ntyxfgtyyh" hidden="1">{#N/A,#N/A,FALSE,"Sheet2"}</definedName>
    <definedName name="o" hidden="1">{#VALUE!,#N/A,FALSE,0;#N/A,#N/A,FALSE,0;#N/A,#N/A,FALSE,0;#N/A,#N/A,FALSE,0;#N/A,#N/A,FALSE,0;#N/A,#N/A,FALSE,0;#N/A,#N/A,FALSE,0;#N/A,#N/A,FALSE,0;#N/A,#N/A,FALSE,0;#N/A,#N/A,FALSE,0}</definedName>
    <definedName name="oo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oops" hidden="1">#REF!</definedName>
    <definedName name="p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q1_DB" hidden="1">#REF!</definedName>
    <definedName name="q1_DE" hidden="1">#REF!</definedName>
    <definedName name="q5_DKON" hidden="1">#REF!</definedName>
    <definedName name="q5_DNACH" hidden="1">#REF!</definedName>
    <definedName name="qb" hidden="1">{0,0,0,0;0,0,0,0;0,0,0,0;0,0,0,0;0,0,0,0;0,0,0,0;0,0,0,0;0,0,0,0;0,0,0,0;0,0,0,0}</definedName>
    <definedName name="qd_DATA_BEGIN" hidden="1">#REF!</definedName>
    <definedName name="qd_DRJ" hidden="1">#REF!</definedName>
    <definedName name="qd_DRP" hidden="1">#REF!</definedName>
    <definedName name="qd_GD" hidden="1">#REF!</definedName>
    <definedName name="qeqe" hidden="1">{0,0,0,0;0,0,0,0;0,0,0,0;0,0,0,0;0,0,0,0;0,0,0,0;0,0,0,0;0,TRUE,0,0;0,0,0,0;"",0,0,0}</definedName>
    <definedName name="qf" hidden="1">{#VALUE!,#N/A,FALSE,0;#N/A,#N/A,FALSE,0;#N/A,#N/A,FALSE,0;#N/A,#N/A,FALSE,0;#N/A,#N/A,FALSE,0;#N/A,#N/A,FALSE,0;#N/A,#N/A,FALSE,0;#N/A,#N/A,FALSE,0;#N/A,#N/A,FALSE,0;#N/A,#N/A,FALSE,0}</definedName>
    <definedName name="qk_KURS" hidden="1">#REF!</definedName>
    <definedName name="ql" hidden="1">{#VALUE!,#N/A,FALSE,0;#N/A,#N/A,FALSE,0;#N/A,#N/A,FALSE,0;#N/A,#N/A,FALSE,0;#N/A,#N/A,FALSE,0;#N/A,#N/A,FALSE,0;#N/A,#N/A,FALSE,0;#N/A,#N/A,FALSE,0;#N/A,#N/A,FALSE,0;#N/A,#N/A,FALSE,0}</definedName>
    <definedName name="qq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qqqqqq" hidden="1">{"'таб 21'!$A$1:$U$24","'таб 21'!$A$1:$U$1"}</definedName>
    <definedName name="qqqqqqqqq" hidden="1">{"'таб 21'!$A$1:$U$24","'таб 21'!$A$1:$U$1"}</definedName>
    <definedName name="QQQQQQQQQQQQQQQ" hidden="1">{"'таб 21'!$A$1:$U$24","'таб 21'!$A$1:$U$1"}</definedName>
    <definedName name="qryTitle_TITLE" hidden="1">#REF!</definedName>
    <definedName name="query4_FILTER" hidden="1">#N/A</definedName>
    <definedName name="quParams_REKV" hidden="1">#N/A</definedName>
    <definedName name="qw" hidden="1">{"'таб 21'!$A$1:$U$24","'таб 21'!$A$1:$U$1"}</definedName>
    <definedName name="qwre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rhrrrrrrrrrrrr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rr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rrr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RRRRRRRR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rvev" hidden="1">{#N/A,#N/A,TRUE,"попередні"}</definedName>
    <definedName name="rvrevre" hidden="1">{"'таб 21'!$A$1:$U$24","'таб 21'!$A$1:$U$1"}</definedName>
    <definedName name="Rwvu.CapersView." hidden="1">#REF!</definedName>
    <definedName name="Rwvu.Japan_Capers_Ed_Pub." hidden="1">#REF!</definedName>
    <definedName name="Rwvu.KJP_CC." hidden="1">#REF!</definedName>
    <definedName name="s_DB" hidden="1">#REF!</definedName>
    <definedName name="s_db2" hidden="1">#REF!</definedName>
    <definedName name="s_DE" hidden="1">#REF!</definedName>
    <definedName name="sap_D0001_00000001">#REF!</definedName>
    <definedName name="sap_D0002_00000001">#REF!</definedName>
    <definedName name="sap_D0003_00000001">#REF!</definedName>
    <definedName name="sap_D0004_00000001">#REF!</definedName>
    <definedName name="sap_D0005_00000001">#REF!</definedName>
    <definedName name="sap_D0006_00000001">#REF!</definedName>
    <definedName name="sap_D0007_00000001">#REF!</definedName>
    <definedName name="sap_D0008_00000001">#REF!</definedName>
    <definedName name="sap_D0009_00000001">#REF!</definedName>
    <definedName name="sap_D0010_00000001">#REF!</definedName>
    <definedName name="sap_D0011_00000001">#REF!</definedName>
    <definedName name="sap_D0012_00000001">#REF!</definedName>
    <definedName name="sap_D0013_00000001">#REF!</definedName>
    <definedName name="sap_D0014_00000001">#REF!</definedName>
    <definedName name="sap_D0015_00000001">#REF!</definedName>
    <definedName name="sap_D0016_00000001">#REF!</definedName>
    <definedName name="sap_D0017_00000001">#REF!</definedName>
    <definedName name="sap_D0018_00000001">#REF!</definedName>
    <definedName name="sap_D0019_00000001">#REF!</definedName>
    <definedName name="sap_D0020_00000001">#REF!</definedName>
    <definedName name="sap_D0021_00000001">#REF!</definedName>
    <definedName name="sap_D0022_00000001">#REF!</definedName>
    <definedName name="sap_D0023_00000001">#REF!</definedName>
    <definedName name="sap_D0024_00000001">#REF!</definedName>
    <definedName name="sap_D0025_00000001">#REF!</definedName>
    <definedName name="sap_D0026_00000001">#REF!</definedName>
    <definedName name="sap_D0027_00000001">#REF!</definedName>
    <definedName name="sap_D0028_00000001">#REF!</definedName>
    <definedName name="sap_D0029_00000001">#REF!</definedName>
    <definedName name="sap_D0030_00000001">#REF!</definedName>
    <definedName name="sap_F0001">#REF!</definedName>
    <definedName name="sap_F0002">#REF!</definedName>
    <definedName name="sap_K0001">#REF!</definedName>
    <definedName name="sap_K0002">#REF!</definedName>
    <definedName name="sap_K0003">#REF!</definedName>
    <definedName name="sap_K0004">#REF!</definedName>
    <definedName name="sap_S0001">#REF!</definedName>
    <definedName name="sap_S0002">#REF!</definedName>
    <definedName name="sap_S0003">#REF!</definedName>
    <definedName name="sap_S0004">#REF!</definedName>
    <definedName name="sap_S0005">#REF!</definedName>
    <definedName name="sap_S0006">#REF!</definedName>
    <definedName name="sap_S0007">#REF!</definedName>
    <definedName name="sap_S0008">#REF!</definedName>
    <definedName name="sap_S0009">#REF!</definedName>
    <definedName name="sap_S0010">#REF!</definedName>
    <definedName name="sap_S0011">#REF!</definedName>
    <definedName name="sap_S0012">#REF!</definedName>
    <definedName name="sap_S0013">#REF!</definedName>
    <definedName name="sap_S0014">#REF!</definedName>
    <definedName name="sap_S0015">#REF!</definedName>
    <definedName name="sap_S0016">#REF!</definedName>
    <definedName name="sap_S0017">#REF!</definedName>
    <definedName name="sap_S0018">#REF!</definedName>
    <definedName name="sap_S0019">#REF!</definedName>
    <definedName name="sap_S0020">#REF!</definedName>
    <definedName name="sap_S0021">#REF!</definedName>
    <definedName name="sap_S0022">#REF!</definedName>
    <definedName name="sap_S0023">#REF!</definedName>
    <definedName name="sap_S0024">#REF!</definedName>
    <definedName name="sap_S0025">#REF!</definedName>
    <definedName name="sap_S0026">#REF!</definedName>
    <definedName name="sap_S0027">#REF!</definedName>
    <definedName name="sap_S0028">#REF!</definedName>
    <definedName name="sap_S0029">#REF!</definedName>
    <definedName name="sap_S0030">#REF!</definedName>
    <definedName name="sap_Z0001_00000001">#REF!</definedName>
    <definedName name="sap_Z0002_00000001">#REF!</definedName>
    <definedName name="SAPBEXrevision" hidden="1">1</definedName>
    <definedName name="SAPBEXsysID" hidden="1">"BWP"</definedName>
    <definedName name="SAPBEXwbID" hidden="1">"6SAU9JXZVGQQX61EFJAFEZT0W"</definedName>
    <definedName name="sdf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sdfsfd" hidden="1">{"'PRODUCTIONCOST SHEET'!$B$3:$G$48"}</definedName>
    <definedName name="sdv" hidden="1">{#N/A,#N/A,TRUE,"попередні"}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6</definedName>
    <definedName name="solver_nwt" hidden="1">1</definedName>
    <definedName name="solver_pre" hidden="1">0.000001</definedName>
    <definedName name="solver_rel1" hidden="1">2</definedName>
    <definedName name="solver_rel2" hidden="1">3</definedName>
    <definedName name="solver_rel3" hidden="1">3</definedName>
    <definedName name="solver_rel4" hidden="1">3</definedName>
    <definedName name="solver_rel5" hidden="1">3</definedName>
    <definedName name="solver_rel6" hidden="1">3</definedName>
    <definedName name="solver_rhs1" hidden="1">3600</definedName>
    <definedName name="solver_rhs2" hidden="1">9770</definedName>
    <definedName name="solver_rhs3" hidden="1">660</definedName>
    <definedName name="solver_rhs4" hidden="1">5320</definedName>
    <definedName name="solver_rhs5" hidden="1">214</definedName>
    <definedName name="solver_rhs6" hidden="1">350</definedName>
    <definedName name="solver_scl" hidden="1">0</definedName>
    <definedName name="solver_sho" hidden="1">0</definedName>
    <definedName name="solver_tim" hidden="1">200</definedName>
    <definedName name="solver_tmp" hidden="1">350</definedName>
    <definedName name="solver_tol" hidden="1">0.05</definedName>
    <definedName name="solver_typ" hidden="1">3</definedName>
    <definedName name="solver_val" hidden="1">74233</definedName>
    <definedName name="sss" hidden="1">{#N/A,#N/A,FALSE,"PRJCTED MNTHLY QTY's"}</definedName>
    <definedName name="sssss" hidden="1">{#N/A,#N/A,FALSE,"PRJCTED QTRLY $'s"}</definedName>
    <definedName name="Swvu.CapersView." hidden="1">#REF!</definedName>
    <definedName name="Swvu.Japan_Capers_Ed_Pub." hidden="1">#REF!</definedName>
    <definedName name="Swvu.KJP_CC." hidden="1">#REF!</definedName>
    <definedName name="t" hidden="1">{"Japan_Capers_Ed_Pub",#N/A,FALSE,"DI 2 YEAR MASTER SCHEDULE"}</definedName>
    <definedName name="t01англ" hidden="1">{#N/A,#N/A,FALSE,"т02бд"}</definedName>
    <definedName name="t05n" hidden="1">{#N/A,#N/A,FALSE,"т04"}</definedName>
    <definedName name="t05nn" hidden="1">{#N/A,#N/A,FALSE,"т04"}</definedName>
    <definedName name="TextRefCopyRangeCount" hidden="1">1</definedName>
    <definedName name="tt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ttt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u" hidden="1">{#N/A,#N/A,FALSE,"PRJCTED MNTHLY QTY's"}</definedName>
    <definedName name="uu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vcbntryt6ryhn" hidden="1">{"QUARTERLY VIEW",#N/A,FALSE,"YEAR TOTAL"}</definedName>
    <definedName name="vrebdfgb" hidden="1">{#N/A,#N/A,TRUE,"попередні"}</definedName>
    <definedName name="vreg" hidden="1">{"'місяць інші'!$A$1:$F$19"}</definedName>
    <definedName name="vregf" hidden="1">{"'таб 21'!$A$1:$U$24","'таб 21'!$A$1:$U$1"}</definedName>
    <definedName name="vser" hidden="1">{0,0,0,0;0,35932,0,0;0,0,#VALUE!,0;0,0,0,0;0,0,35932,0;0,0,0,#VALUE!;0,3380.87,0,0;0,0,0,35932;0,0,0,0;#VALUE!,0,1087.8,0}</definedName>
    <definedName name="wd" hidden="1">{0,0,0,0;0,0,0,0;0,0,"",0;0,0,0,0;0,0,0,0;0,0,0,0;0,0,0,#NULL!;0,0,TRUE,0;0,0,0,0;0,0,0,#NULL!}</definedName>
    <definedName name="wed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weq" hidden="1">{0,0,0,0;0,#VALUE!,0,0;0,0,0,0;0,0,0,0;0,0,0,0;0,0,0,0;0,0,0,0;0,0,0,0;0,0,0,0;0,0,0,0}</definedName>
    <definedName name="wetf34g" hidden="1">{#VALUE!,#N/A,FALSE,0;#N/A,#N/A,FALSE,0;#N/A,#N/A,FALSE,0;#N/A,#N/A,FALSE,0;#N/A,#N/A,FALSE,0;#N/A,#N/A,FALSE,0;#N/A,#N/A,FALSE,0;#N/A,#N/A,FALSE,0;#N/A,#N/A,FALSE,0;#N/A,#N/A,FALSE,0}</definedName>
    <definedName name="wevrtsdfgsd45" hidden="1">{#VALUE!,#N/A,FALSE,0;#N/A,#N/A,FALSE,0;#N/A,#N/A,FALSE,0;#N/A,#N/A,FALSE,0;#N/A,#N/A,FALSE,0;#N/A,#N/A,FALSE,0;#N/A,#N/A,FALSE,0;#N/A,#N/A,FALSE,0;#N/A,#N/A,FALSE,0;#N/A,#N/A,FALSE,0}</definedName>
    <definedName name="wrn.04." hidden="1">{#N/A,#N/A,FALSE,"т02бд"}</definedName>
    <definedName name="wrn.ALL." hidden="1">{#N/A,#N/A,FALSE,"DCF";#N/A,#N/A,FALSE,"WACC";#N/A,#N/A,FALSE,"Sales_EBIT";#N/A,#N/A,FALSE,"Capex_Depreciation";#N/A,#N/A,FALSE,"WC";#N/A,#N/A,FALSE,"Interest";#N/A,#N/A,FALSE,"Assumptions"}</definedName>
    <definedName name="wrn.CapersPlotter." hidden="1">{#N/A,#N/A,FALSE,"DI 2 YEAR MASTER SCHEDULE"}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Edutainment._.Priority._.List." hidden="1">{#N/A,#N/A,FALSE,"DI 2 YEAR MASTER SCHEDULE"}</definedName>
    <definedName name="wrn.Japan_Capers_Ed._.Pub." hidden="1">{"Japan_Capers_Ed_Pub",#N/A,FALSE,"DI 2 YEAR MASTER SCHEDULE"}</definedName>
    <definedName name="wrn.pq98o2a.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QUARTERLY._.VIEW." hidden="1">{"QUARTERLY VIEW",#N/A,FALSE,"YEAR TOTAL"}</definedName>
    <definedName name="wrn.REPORT1." hidden="1">{"PRINTME",#N/A,FALSE,"FINAL-10"}</definedName>
    <definedName name="wrn.Report2" hidden="1">{"PRINTME",#N/A,FALSE,"FINAL-10"}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test." hidden="1">{"Valuation_Common",#N/A,FALSE,"Valuation"}</definedName>
    <definedName name="wrn.xrates." hidden="1">{#N/A,#N/A,FALSE,"1996";#N/A,#N/A,FALSE,"1995";#N/A,#N/A,FALSE,"1994"}</definedName>
    <definedName name="wrn.YEAR._.VIEW." hidden="1">{#N/A,#N/A,FALSE,"YEAR TOTAL"}</definedName>
    <definedName name="wrn.апрель.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Виробництво._.11._.міс." hidden="1">{#N/A,#N/A,TRUE,"попередні"}</definedName>
    <definedName name="wrn.д02." hidden="1">{#N/A,#N/A,FALSE,"т02бд"}</definedName>
    <definedName name="wrn.ку." hidden="1">{#N/A,#N/A,TRUE,"Лист2"}</definedName>
    <definedName name="wrn.Модель._.Интенсивника." hidden="1">{"Страница 1",#N/A,FALSE,"Модель Интенсивника";"Страница 2",#N/A,FALSE,"Модель Интенсивника";"Страница 3",#N/A,FALSE,"Модель Интенсивника"}</definedName>
    <definedName name="wrn.Модель._.Интенсивника._.стр._.1._.и._.3." hidden="1">{"Страница 1",#N/A,FALSE,"Модель Интенсивника";"Страница 3",#N/A,FALSE,"Модель Интенсивника"}</definedName>
    <definedName name="wrn.Отчет.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Отчет._.о._.ФХД." hidden="1">{#N/A,#N/A,TRUE,"ITOG";#N/A,#N/A,TRUE,"ОМ_1";#N/A,#N/A,TRUE,"ОМ_1$";#N/A,#N/A,TRUE,"1-002";#N/A,#N/A,TRUE,"1_002$";#N/A,#N/A,TRUE,"1-003А";#N/A,#N/A,TRUE,"1-003А$";#N/A,#N/A,TRUE,"1-003АП";#N/A,#N/A,TRUE,"1-003AП$";#N/A,#N/A,TRUE,"1-004";#N/A,#N/A,TRUE,"1-004$";#N/A,#N/A,TRUE,"1-004A";#N/A,#N/A,TRUE,"1-005";#N/A,#N/A,TRUE,"1-006";#N/A,#N/A,TRUE,"1-006$";#N/A,#N/A,TRUE,"1-007"}</definedName>
    <definedName name="wrn.справк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т171банки." hidden="1">{#N/A,#N/A,FALSE,"т17-1банки (2)"}</definedName>
    <definedName name="wrn.ФП_КМК." hidden="1">{#N/A,#N/A,FALSE,"Титул_ОСН";#N/A,#N/A,FALSE,"Итоги";#N/A,#N/A,FALSE,"Источники";#N/A,#N/A,FALSE,"ПрочПродажи";#N/A,#N/A,FALSE,"ЗП";#N/A,#N/A,FALSE,"Налоги";#N/A,#N/A,FALSE,"Энерго";#N/A,#N/A,FALSE,"Сырьё";#N/A,#N/A,FALSE,"Снабжение";#N/A,#N/A,FALSE,"Оборудование";#N/A,#N/A,FALSE,"Транспорт";#N/A,#N/A,FALSE,"Коммерция";#N/A,#N/A,FALSE,"ТЕК_РЕМ";#N/A,#N/A,FALSE,"КАП_РЕМ";#N/A,#N/A,FALSE,"КАП_СТР";#N/A,#N/A,FALSE,"НИОКР";#N/A,#N/A,FALSE,"Кадры";#N/A,#N/A,FALSE,"СОЦ";#N/A,#N/A,FALSE,"НепромПр";#N/A,#N/A,FALSE,"ФИНАНСЫ";#N/A,#N/A,FALSE,"Прочие";#N/A,#N/A,FALSE,"Гаш_кредит";#N/A,#N/A,FALSE,"ФП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w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www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XXX" hidden="1">{"'таб 21'!$A$1:$U$24","'таб 21'!$A$1:$U$1"}</definedName>
    <definedName name="XXXXXXXXXXXXXXXXXXXX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YY" hidden="1">{"'таб 21'!$A$1:$U$24","'таб 21'!$A$1:$U$1"}</definedName>
    <definedName name="yyss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z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Z_0CD7478C_FB86_4B0C_9F27_A85FFA5C3D75_.wvu.FilterData" hidden="1">#REF!</definedName>
    <definedName name="Z_0DD4EB58_0647_11D5_A6F7_00508B654A95_.wvu.Cols" hidden="1">#REF!,#REF!,#REF!,#REF!,#REF!</definedName>
    <definedName name="Z_10435A81_C305_11D5_A6F8_009027BEE0E0_.wvu.Cols" hidden="1">#REF!,#REF!,#REF!</definedName>
    <definedName name="Z_10435A81_C305_11D5_A6F8_009027BEE0E0_.wvu.FilterData" hidden="1">#REF!</definedName>
    <definedName name="Z_10435A81_C305_11D5_A6F8_009027BEE0E0_.wvu.PrintArea" hidden="1">#REF!</definedName>
    <definedName name="Z_10435A81_C305_11D5_A6F8_009027BEE0E0_.wvu.PrintTitles" hidden="1">#REF!</definedName>
    <definedName name="Z_10435A81_C305_11D5_A6F8_009027BEE0E0_.wvu.Rows" hidden="1">#REF!,#REF!</definedName>
    <definedName name="Z_11AD65BA_96D7_40FC_824D_6204134D465C_.wvu.FilterData" hidden="1">#REF!</definedName>
    <definedName name="Z_16AF0FBC_ACFC_4EB3_BEA8_9E63C2F4AB32_.wvu.FilterData" hidden="1">#REF!</definedName>
    <definedName name="Z_2804E4BB_ED21_11D4_A6F8_00508B654B8B_.wvu.Cols" hidden="1">#REF!,#REF!,#REF!</definedName>
    <definedName name="Z_2804E4BB_ED21_11D4_A6F8_00508B654B8B_.wvu.FilterData" hidden="1">#REF!</definedName>
    <definedName name="Z_2804E4BB_ED21_11D4_A6F8_00508B654B8B_.wvu.PrintArea" hidden="1">#REF!</definedName>
    <definedName name="Z_2804E4BB_ED21_11D4_A6F8_00508B654B8B_.wvu.Rows" hidden="1">#REF!,#REF!</definedName>
    <definedName name="Z_52F1490B_F2BD_4241_B6F6_41928A1AAAD7_.wvu.FilterData" hidden="1">#REF!</definedName>
    <definedName name="Z_5A868EA0_ED63_11D4_A6F8_009027BEE0E0_.wvu.Cols" hidden="1">#REF!,#REF!,#REF!</definedName>
    <definedName name="Z_5A868EA0_ED63_11D4_A6F8_009027BEE0E0_.wvu.FilterData" hidden="1">#REF!</definedName>
    <definedName name="Z_5A868EA0_ED63_11D4_A6F8_009027BEE0E0_.wvu.PrintArea" hidden="1">#REF!</definedName>
    <definedName name="Z_5A868EA0_ED63_11D4_A6F8_009027BEE0E0_.wvu.Rows" hidden="1">#REF!,#REF!</definedName>
    <definedName name="Z_5D4EA69A_F71C_4BC7_AE5A_927B4850CE61_.wvu.Cols" hidden="1">#N/A</definedName>
    <definedName name="Z_5D4EA69A_F71C_4BC7_AE5A_927B4850CE61_.wvu.FilterData" hidden="1">#REF!</definedName>
    <definedName name="Z_6E40955B_C2F5_11D5_A6F7_009027BEE7F1_.wvu.Cols" hidden="1">#REF!,#REF!,#REF!</definedName>
    <definedName name="Z_6E40955B_C2F5_11D5_A6F7_009027BEE7F1_.wvu.FilterData" hidden="1">#REF!</definedName>
    <definedName name="Z_6E40955B_C2F5_11D5_A6F7_009027BEE7F1_.wvu.PrintArea" hidden="1">#REF!</definedName>
    <definedName name="Z_6E40955B_C2F5_11D5_A6F7_009027BEE7F1_.wvu.PrintTitles" hidden="1">#REF!</definedName>
    <definedName name="Z_6E40955B_C2F5_11D5_A6F7_009027BEE7F1_.wvu.Rows" hidden="1">#REF!,#REF!</definedName>
    <definedName name="Z_75DED29F_827F_4AEA_9E6C_4DAE722E9623_.wvu.FilterData" hidden="1">#REF!</definedName>
    <definedName name="Z_901DD601_3312_11D5_8F89_00010215A1CA_.wvu.Rows" hidden="1">#REF!,#REF!</definedName>
    <definedName name="Z_9A428CE1_B4D9_11D0_A8AA_0000C071AEE7_.wvu.Cols" hidden="1">#REF!,#REF!</definedName>
    <definedName name="Z_9A428CE1_B4D9_11D0_A8AA_0000C071AEE7_.wvu.PrintArea" hidden="1">#REF!</definedName>
    <definedName name="Z_9A428CE1_B4D9_11D0_A8AA_0000C071AEE7_.wvu.Rows" hidden="1">#REF!,#REF!,#REF!,#REF!,#REF!,#REF!,#REF!,#REF!</definedName>
    <definedName name="Z_A158D6E1_ED44_11D4_A6F7_00508B654028_.wvu.Cols" hidden="1">#REF!,#REF!</definedName>
    <definedName name="Z_A158D6E1_ED44_11D4_A6F7_00508B654028_.wvu.FilterData" hidden="1">#REF!</definedName>
    <definedName name="Z_A158D6E1_ED44_11D4_A6F7_00508B654028_.wvu.PrintArea" hidden="1">#REF!</definedName>
    <definedName name="Z_A158D6E1_ED44_11D4_A6F7_00508B654028_.wvu.Rows" hidden="1">#REF!,#REF!</definedName>
    <definedName name="Z_ADA92181_C3E4_11D5_A6F7_00508B6A7686_.wvu.Cols" hidden="1">#REF!,#REF!,#REF!</definedName>
    <definedName name="Z_ADA92181_C3E4_11D5_A6F7_00508B6A7686_.wvu.FilterData" hidden="1">#REF!</definedName>
    <definedName name="Z_ADA92181_C3E4_11D5_A6F7_00508B6A7686_.wvu.PrintArea" hidden="1">#REF!</definedName>
    <definedName name="Z_ADA92181_C3E4_11D5_A6F7_00508B6A7686_.wvu.PrintTitles" hidden="1">#REF!</definedName>
    <definedName name="Z_ADA92181_C3E4_11D5_A6F7_00508B6A7686_.wvu.Rows" hidden="1">#REF!,#REF!</definedName>
    <definedName name="Z_D4FBBAF2_ED2F_11D4_A6F7_00508B6540C5_.wvu.FilterData" hidden="1">#REF!</definedName>
    <definedName name="Z_D9E68341_C2F0_11D5_A6F7_00508B6540C5_.wvu.Cols" hidden="1">#REF!,#REF!,#REF!</definedName>
    <definedName name="Z_D9E68341_C2F0_11D5_A6F7_00508B6540C5_.wvu.FilterData" hidden="1">#REF!</definedName>
    <definedName name="Z_D9E68341_C2F0_11D5_A6F7_00508B6540C5_.wvu.PrintArea" hidden="1">#REF!</definedName>
    <definedName name="Z_D9E68341_C2F0_11D5_A6F7_00508B6540C5_.wvu.PrintTitles" hidden="1">#REF!</definedName>
    <definedName name="Z_D9E68341_C2F0_11D5_A6F7_00508B6540C5_.wvu.Rows" hidden="1">#REF!</definedName>
    <definedName name="zz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zzz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аа" hidden="1">{"'таб 21'!$A$1:$U$24","'таб 21'!$A$1:$U$1"}</definedName>
    <definedName name="аа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ва" hidden="1">#REF!</definedName>
    <definedName name="аврнпаорлшп" hidden="1">{#N/A,#N/A,TRUE,"попередні"}</definedName>
    <definedName name="аврыекр" hidden="1">{#N/A,#N/A,TRUE,"попередні"}</definedName>
    <definedName name="авыав" hidden="1">{"Страница 1",#N/A,FALSE,"Модель Интенсивника";"Страница 3",#N/A,FALSE,"Модель Интенсивника"}</definedName>
    <definedName name="авып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еоне7еа76в" hidden="1">{"'таб 21'!$A$1:$U$24","'таб 21'!$A$1:$U$1"}</definedName>
    <definedName name="анализ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п" hidden="1">{"'таб 21'!$A$1:$U$24","'таб 21'!$A$1:$U$1"}</definedName>
    <definedName name="апорчывлапрфдларпдшфгврпшгфрвпофрива" hidden="1">{"'таб 21'!$A$1:$U$24","'таб 21'!$A$1:$U$1"}</definedName>
    <definedName name="апрель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прель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пым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пыы" hidden="1">{"'таб 21'!$A$1:$U$24","'таб 21'!$A$1:$U$1"}</definedName>
    <definedName name="апя" hidden="1">{"'таб 21'!$A$1:$U$24","'таб 21'!$A$1:$U$1"}</definedName>
    <definedName name="апяччя" hidden="1">{#N/A,#N/A,TRUE,"попередні"}</definedName>
    <definedName name="апяы" hidden="1">{"'таб 21'!$A$1:$U$24","'таб 21'!$A$1:$U$1"}</definedName>
    <definedName name="арепопорл" hidden="1">{"'таб 21'!$A$1:$U$24","'таб 21'!$A$1:$U$1"}</definedName>
    <definedName name="арнвелшшгд" hidden="1">{"'таб 21'!$A$1:$U$24","'таб 21'!$A$1:$U$1"}</definedName>
    <definedName name="асраплопссп" hidden="1">{#N/A,#N/A,TRUE,"попередні"}</definedName>
    <definedName name="ау3" hidden="1">{"'таб 21'!$A$1:$U$24","'таб 21'!$A$1:$U$1"}</definedName>
    <definedName name="афваа" hidden="1">{"'таб 21'!$A$1:$U$24","'таб 21'!$A$1:$U$1"}</definedName>
    <definedName name="аы" hidden="1">{"'таб 21'!$A$1:$U$24","'таб 21'!$A$1:$U$1"}</definedName>
    <definedName name="аячы" hidden="1">{"'таб 21'!$A$1:$U$24","'таб 21'!$A$1:$U$1"}</definedName>
    <definedName name="аяы" hidden="1">{"'таб 21'!$A$1:$U$24","'таб 21'!$A$1:$U$1"}</definedName>
    <definedName name="аяыфыц" hidden="1">{"'таб 21'!$A$1:$U$24","'таб 21'!$A$1:$U$1"}</definedName>
    <definedName name="аяыывв" hidden="1">{#N/A,#N/A,TRUE,"попередні"}</definedName>
    <definedName name="БА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ББ" hidden="1">{#N/A,#N/A,TRUE,"попередні"}</definedName>
    <definedName name="ббб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ббббббб" hidden="1">{#N/A,#N/A,TRUE,"попередні"}</definedName>
    <definedName name="БВ" hidden="1">{#N/A,#N/A,TRUE,"попередні"}</definedName>
    <definedName name="бим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бл" hidden="1">{"'таб 21'!$A$1:$U$24","'таб 21'!$A$1:$U$1"}</definedName>
    <definedName name="бом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БП" hidden="1">{#N/A,#N/A,TRUE,"попередні"}</definedName>
    <definedName name="бю" hidden="1">{"'таб 21'!$A$1:$U$24","'таб 21'!$A$1:$U$1"}</definedName>
    <definedName name="бяк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" hidden="1">{#VALUE!,#N/A,FALSE,0;#N/A,#N/A,FALSE,0;#N/A,#N/A,FALSE,0;#N/A,#N/A,FALSE,0;#N/A,#N/A,FALSE,0;#N/A,#N/A,FALSE,0;#N/A,#N/A,FALSE,0;#N/A,#N/A,FALSE,0;#N/A,#N/A,FALSE,0;#N/A,#N/A,FALSE,0}</definedName>
    <definedName name="ваа" hidden="1">{#N/A,#N/A,TRUE,"попередні"}</definedName>
    <definedName name="вававав" hidden="1">{#N/A,#N/A,TRUE,"попередні"}</definedName>
    <definedName name="вававыы" hidden="1">{#N/A,#N/A,TRUE,"попередні"}</definedName>
    <definedName name="вам" hidden="1">{"'таб 21'!$A$1:$U$24","'таб 21'!$A$1:$U$1"}</definedName>
    <definedName name="ва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пке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с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уфы" hidden="1">{"'таб 21'!$A$1:$U$24","'таб 21'!$A$1:$U$1"}</definedName>
    <definedName name="ваччч" hidden="1">{"'таб 21'!$A$1:$U$24","'таб 21'!$A$1:$U$1"}</definedName>
    <definedName name="вв" hidden="1">{"QUARTERLY VIEW",#N/A,FALSE,"YEAR TOTAL"}</definedName>
    <definedName name="вваа" hidden="1">{#N/A,#N/A,TRUE,"попередні"}</definedName>
    <definedName name="вввв" hidden="1">{#N/A,#N/A,TRUE,"попередні"}</definedName>
    <definedName name="вввв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д" hidden="1">{#VALUE!,#N/A,FALSE,0;#N/A,#N/A,FALSE,0;#N/A,#N/A,FALSE,0;#N/A,#N/A,FALSE,0;#N/A,#N/A,FALSE,0;#N/A,#N/A,FALSE,0;#N/A,#N/A,FALSE,0;#N/A,#N/A,FALSE,0;#N/A,#N/A,FALSE,0;#N/A,#N/A,FALSE,0}</definedName>
    <definedName name="вж" hidden="1">{0,0,0,0;0,0,0,0;0,0,0,0;0,0,0,0;0,0,0,0;0,0,0,0;0,#VALUE!,0,0;0,0,0,0;0,0,0,0;#N/A,#N/A,FALSE,0}</definedName>
    <definedName name="влвлв" hidden="1">{#N/A,#N/A,TRUE,"попередні"}</definedName>
    <definedName name="вп" hidden="1">{#N/A,#N/A,TRUE,"попередні"}</definedName>
    <definedName name="выапеко" hidden="1">{#N/A,#N/A,TRUE,"попередні"}</definedName>
    <definedName name="вы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ыфы" hidden="1">{"'таб 21'!$A$1:$U$24","'таб 21'!$A$1:$U$1"}</definedName>
    <definedName name="вяц" hidden="1">{"'таб 21'!$A$1:$U$24","'таб 21'!$A$1:$U$1"}</definedName>
    <definedName name="генпла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ольц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ра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граф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Д2" hidden="1">{"'таб 21'!$A$1:$U$24","'таб 21'!$A$1:$U$1"}</definedName>
    <definedName name="д7" hidden="1">{#VALUE!,#N/A,FALSE,0;#N/A,#N/A,FALSE,0;#N/A,#N/A,FALSE,0;#N/A,#N/A,FALSE,0;#N/A,#N/A,FALSE,0;#N/A,#N/A,FALSE,0;#N/A,#N/A,FALSE,0;#N/A,#N/A,FALSE,0;#N/A,#N/A,FALSE,0;#N/A,#N/A,FALSE,0}</definedName>
    <definedName name="дано" hidden="1">{#N/A,#N/A,TRUE,"попередні"}</definedName>
    <definedName name="дач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дд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ддддд" hidden="1">#REF!</definedName>
    <definedName name="дддддддддд" hidden="1">{"'таб 21'!$A$1:$U$24","'таб 21'!$A$1:$U$1"}</definedName>
    <definedName name="ддл" hidden="1">{"'таб 21'!$A$1:$U$24","'таб 21'!$A$1:$U$1"}</definedName>
    <definedName name="де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джлдноыке" hidden="1">{"'таб 21'!$A$1:$U$24","'таб 21'!$A$1:$U$1"}</definedName>
    <definedName name="дло" hidden="1">{"'таб 21'!$A$1:$U$24","'таб 21'!$A$1:$U$1"}</definedName>
    <definedName name="дл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одо" hidden="1">{#N/A,#N/A,TRUE,"попередні"}</definedName>
    <definedName name="дох" hidden="1">{#N/A,#N/A,TRUE,"попередні"}</definedName>
    <definedName name="дпдпдпдп" hidden="1">{#N/A,#N/A,TRUE,"попередні"}</definedName>
    <definedName name="драовпаыяыпа" hidden="1">{"'таб 21'!$A$1:$U$24","'таб 21'!$A$1:$U$1"}</definedName>
    <definedName name="дфдк" hidden="1">{"'таб 21'!$A$1:$U$24","'таб 21'!$A$1:$U$1"}</definedName>
    <definedName name="еее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еквя" hidden="1">{#N/A,#N/A,TRUE,"попередні"}</definedName>
    <definedName name="екнгркел" hidden="1">{#N/A,#N/A,TRUE,"попередні"}</definedName>
    <definedName name="ж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ж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жж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опа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запасы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пасы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че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и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ии" hidden="1">{#N/A,#N/A,TRUE,"попередні"}</definedName>
    <definedName name="инв.свод" hidden="1">{#N/A,#N/A,TRUE,"попередні"}</definedName>
    <definedName name="инв.свод1" hidden="1">{#N/A,#N/A,TRUE,"попередні"}</definedName>
    <definedName name="иряв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тог3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ййй" hidden="1">{#N/A,#N/A,TRUE,"ITOG";#N/A,#N/A,TRUE,"ОМ_1";#N/A,#N/A,TRUE,"ОМ_1$";#N/A,#N/A,TRUE,"1-002";#N/A,#N/A,TRUE,"1_002$";#N/A,#N/A,TRUE,"1-003А";#N/A,#N/A,TRUE,"1-003А$";#N/A,#N/A,TRUE,"1-003АП";#N/A,#N/A,TRUE,"1-003AП$";#N/A,#N/A,TRUE,"1-004";#N/A,#N/A,TRUE,"1-004$";#N/A,#N/A,TRUE,"1-004A";#N/A,#N/A,TRUE,"1-005";#N/A,#N/A,TRUE,"1-006";#N/A,#N/A,TRUE,"1-006$";#N/A,#N/A,TRUE,"1-007"}</definedName>
    <definedName name="ке" hidden="1">{0,0,#VALUE!,0;0,0,0,0;0,0,#VALUE!,0;0,0,0,0;0,0,0,0;0,0,0,0;0,0,0,#VALUE!;0,0,0,0;0,0,0,0;0,0,0,0}</definedName>
    <definedName name="кевыя" hidden="1">{#N/A,#N/A,TRUE,"попередні"}</definedName>
    <definedName name="кк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он2" hidden="1">{"'таб 21'!$A$1:$U$24","'таб 21'!$A$1:$U$1"}</definedName>
    <definedName name="кон3" hidden="1">{"'таб 21'!$A$1:$U$24","'таб 21'!$A$1:$U$1"}</definedName>
    <definedName name="копия" hidden="1">{"'таб 21'!$A$1:$U$24","'таб 21'!$A$1:$U$1"}</definedName>
    <definedName name="КПП3" hidden="1">{"'таб 21'!$A$1:$U$24","'таб 21'!$A$1:$U$1"}</definedName>
    <definedName name="кпп4" hidden="1">{"'таб 21'!$A$1:$U$24","'таб 21'!$A$1:$U$1"}</definedName>
    <definedName name="ку" hidden="1">{"'таб 21'!$A$1:$U$24","'таб 21'!$A$1:$U$1"}</definedName>
    <definedName name="ку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э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д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лл" hidden="1">{"'таб 21'!$A$1:$U$24","'таб 21'!$A$1:$U$1"}</definedName>
    <definedName name="ллллл" hidden="1">{#N/A,#N/A,TRUE,"попередні"}</definedName>
    <definedName name="лол" hidden="1">{"'таб 21'!$A$1:$U$24","'таб 21'!$A$1:$U$1"}</definedName>
    <definedName name="лоорпрлд" hidden="1">{"'таб 21'!$A$1:$U$24","'таб 21'!$A$1:$U$1"}</definedName>
    <definedName name="ль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аи" hidden="1">{"'таб 21'!$A$1:$U$24","'таб 21'!$A$1:$U$1"}</definedName>
    <definedName name="мап" hidden="1">{#N/A,#N/A,TRUE,"попередні"}</definedName>
    <definedName name="мас" hidden="1">{#N/A,#N/A,TRUE,"попередні"}</definedName>
    <definedName name="масм" hidden="1">{#N/A,#N/A,TRUE,"попередні"}</definedName>
    <definedName name="мат" hidden="1">{"'таб 21'!$A$1:$U$24","'таб 21'!$A$1:$U$1"}</definedName>
    <definedName name="Махал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ит" hidden="1">{#N/A,#N/A,TRUE,"попередні"}</definedName>
    <definedName name="м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м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ММММ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модель" hidden="1">{#N/A,#N/A,TRUE,"попередні"}</definedName>
    <definedName name="Налог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го" hidden="1">{"'таб 21'!$A$1:$U$24","'таб 21'!$A$1:$U$1"}</definedName>
    <definedName name="нгоспнго" hidden="1">{"'таб 21'!$A$1:$U$24","'таб 21'!$A$1:$U$1"}</definedName>
    <definedName name="нгосчн" hidden="1">{#N/A,#N/A,TRUE,"попередні"}</definedName>
    <definedName name="непне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н" hidden="1">{0,0,0,0;0,0,0,0;0,0,0,0;0,0,0,0;0,0,0,TRUE;0,0,0,0;0,0,0,0;0,0,0,0;0,0,0,0;0,0,0,0}</definedName>
    <definedName name="нн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овое" hidden="1">{"'таб 21'!$A$1:$U$24","'таб 21'!$A$1:$U$1"}</definedName>
    <definedName name="_xlnm.Print_Area" localSheetId="3">'Аварийка Отправка'!$A$1:$L$350</definedName>
    <definedName name="Оборудование_материалы">#REF!</definedName>
    <definedName name="ОО" hidden="1">{"'таб 21'!$A$1:$U$24","'таб 21'!$A$1:$U$1"}</definedName>
    <definedName name="оол" hidden="1">{"'таб 21'!$A$1:$U$24","'таб 21'!$A$1:$U$1"}</definedName>
    <definedName name="о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ооо" hidden="1">{"'таб 21'!$A$1:$U$24","'таб 21'!$A$1:$U$1"}</definedName>
    <definedName name="опер" hidden="1">{"'таб 21'!$A$1:$U$24","'таб 21'!$A$1:$U$1"}</definedName>
    <definedName name="опр" hidden="1">{"'таб 21'!$A$1:$U$24","'таб 21'!$A$1:$U$1"}</definedName>
    <definedName name="опси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лорвгш" hidden="1">{"'таб 21'!$A$1:$U$24","'таб 21'!$A$1:$U$1"}</definedName>
    <definedName name="ор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неогллож" hidden="1">{"'таб 21'!$A$1:$U$24","'таб 21'!$A$1:$U$1"}</definedName>
    <definedName name="орп" hidden="1">{"'таб 21'!$A$1:$U$24","'таб 21'!$A$1:$U$1"}</definedName>
    <definedName name="орпопынравп" hidden="1">{"'таб 21'!$A$1:$U$24","'таб 21'!$A$1:$U$1"}</definedName>
    <definedName name="орппавыкнрек" hidden="1">{"'таб 21'!$A$1:$U$24","'таб 21'!$A$1:$U$1"}</definedName>
    <definedName name="ор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ш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тчет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тчёт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" hidden="1">{#N/A,#N/A,TRUE,"попередні"}</definedName>
    <definedName name="п1" hidden="1">{"'таб 21'!$A$1:$U$24","'таб 21'!$A$1:$U$1"}</definedName>
    <definedName name="паоврщд" hidden="1">{#N/A,#N/A,TRUE,"попередні"}</definedName>
    <definedName name="паолодэз" hidden="1">{"'таб 21'!$A$1:$U$24","'таб 21'!$A$1:$U$1"}</definedName>
    <definedName name="папр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ас" hidden="1">{"'таб 21'!$A$1:$U$24","'таб 21'!$A$1:$U$1"}</definedName>
    <definedName name="пачрнрлшнгрм\" hidden="1">{"'таб 21'!$A$1:$U$24","'таб 21'!$A$1:$U$1"}</definedName>
    <definedName name="пврвнекалш" hidden="1">{"'таб 21'!$A$1:$U$24","'таб 21'!$A$1:$U$1"}</definedName>
    <definedName name="пимф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ир" hidden="1">{#N/A,#N/A,TRUE,"попередні"}</definedName>
    <definedName name="Пл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нропао" hidden="1">{"'місяць інші'!$A$1:$F$19"}</definedName>
    <definedName name="Пом" hidden="1">{"'таб 21'!$A$1:$U$24","'таб 21'!$A$1:$U$1"}</definedName>
    <definedName name="попа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опопопоп" hidden="1">{"'таб 21'!$A$1:$U$24","'таб 21'!$A$1:$U$1"}</definedName>
    <definedName name="попопопопо" hidden="1">{"'таб 21'!$A$1:$U$24","'таб 21'!$A$1:$U$1"}</definedName>
    <definedName name="попс" hidden="1">{"'таб 21'!$A$1:$U$24","'таб 21'!$A$1:$U$1"}</definedName>
    <definedName name="пордрждлэ" hidden="1">{"'таб 21'!$A$1:$U$24","'таб 21'!$A$1:$U$1"}</definedName>
    <definedName name="ппп" hidden="1">{#N/A,#N/A,TRUE,"попередні"}</definedName>
    <definedName name="пр" hidden="1">{"'таб 21'!$A$1:$U$24","'таб 21'!$A$1:$U$1"}</definedName>
    <definedName name="пр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расчв" hidden="1">{"'таб 21'!$A$1:$U$24","'таб 21'!$A$1:$U$1"}</definedName>
    <definedName name="прл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р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рпа" hidden="1">{"'таб 21'!$A$1:$U$24","'таб 21'!$A$1:$U$1"}</definedName>
    <definedName name="прр" hidden="1">{"'таб 21'!$A$1:$U$24","'таб 21'!$A$1:$U$1"}</definedName>
    <definedName name="пчсчя" hidden="1">{#N/A,#N/A,TRUE,"попередні"}</definedName>
    <definedName name="пыпыппывапа" hidden="1">#REF!,#REF!,#REF!</definedName>
    <definedName name="р" hidden="1">{"'таб 21'!$A$1:$U$24","'таб 21'!$A$1:$U$1"}</definedName>
    <definedName name="ра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еал." hidden="1">{#N/A,#N/A,TRUE,"попередні"}</definedName>
    <definedName name="репи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и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ллдлжро" hidden="1">{"'таб 21'!$A$1:$U$24","'таб 21'!$A$1:$U$1"}</definedName>
    <definedName name="рллш" hidden="1">{"'таб 21'!$A$1:$U$24","'таб 21'!$A$1:$U$1"}</definedName>
    <definedName name="р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прлпмо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р" hidden="1">{"Страница 1",#N/A,FALSE,"Модель Интенсивника";"Страница 2",#N/A,FALSE,"Модель Интенсивника";"Страница 3",#N/A,FALSE,"Модель Интенсивника"}</definedName>
    <definedName name="рпввя" hidden="1">{"'таб 21'!$A$1:$U$24","'таб 21'!$A$1:$U$1"}</definedName>
    <definedName name="р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р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ам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СебИ" hidden="1">{"'таб 21'!$A$1:$U$24","'таб 21'!$A$1:$U$1"}</definedName>
    <definedName name="сим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см" hidden="1">{0,0,0,0;0,0,0,0;0,0,0,0;0,0,0,0;0,0,0,0;0,0,0,0;0,0,0,0;0,0,0,0;0,0,0,0;0,0,0,0}</definedName>
    <definedName name="сом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справка" hidden="1">{"'таб 21'!$A$1:$U$24","'таб 21'!$A$1:$U$1"}</definedName>
    <definedName name="сред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с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СС" hidden="1">{#N/A,#N/A,TRUE,"попередні"}</definedName>
    <definedName name="ссс_contr" hidden="1">{"'таб 21'!$A$1:$U$24","'таб 21'!$A$1:$U$1"}</definedName>
    <definedName name="Статья_калькулирования">#REF!</definedName>
    <definedName name="стр26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тр27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чмыя" hidden="1">{"'таб 21'!$A$1:$U$24","'таб 21'!$A$1:$U$1"}</definedName>
    <definedName name="счпяч" hidden="1">{#N/A,#N/A,TRUE,"попередні"}</definedName>
    <definedName name="т05" hidden="1">{#N/A,#N/A,FALSE,"т04"}</definedName>
    <definedName name="т841" hidden="1">{#N/A,#N/A,FALSE,"т02бд"}</definedName>
    <definedName name="талоыра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ех" hidden="1">{#N/A,#N/A,TRUE,"попередні"}</definedName>
    <definedName name="тим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тир" hidden="1">{"'таб 21'!$A$1:$U$24","'таб 21'!$A$1:$U$1"}</definedName>
    <definedName name="ТОКОМАТ" hidden="1">{#N/A,#N/A,TRUE,"попередні"}</definedName>
    <definedName name="том" hidden="1">{"'таб 21'!$A$1:$U$24","'таб 21'!$A$1:$U$1"}</definedName>
    <definedName name="то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ор" hidden="1">{#N/A,#N/A,TRUE,"попередні"}</definedName>
    <definedName name="ТП" hidden="1">{#N/A,#N/A,TRUE,"попередні"}</definedName>
    <definedName name="три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трим" hidden="1">{#N/A,#N/A,TRUE,"попередні"}</definedName>
    <definedName name="тт" hidden="1">{#N/A,#N/A,TRUE,"попередні"}</definedName>
    <definedName name="ттт" hidden="1">{#N/A,#N/A,TRUE,"попередні"}</definedName>
    <definedName name="тттт" hidden="1">{#N/A,#N/A,TRUE,"попередні"}</definedName>
    <definedName name="тттттт" hidden="1">{"'таб 21'!$A$1:$U$24","'таб 21'!$A$1:$U$1"}</definedName>
    <definedName name="ттттттт" hidden="1">{"'таб 21'!$A$1:$U$24","'таб 21'!$A$1:$U$1"}</definedName>
    <definedName name="тттттттттттттт" hidden="1">{"'таб 21'!$A$1:$U$24","'таб 21'!$A$1:$U$1"}</definedName>
    <definedName name="тф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аекнгган" hidden="1">{"'таб 21'!$A$1:$U$24","'таб 21'!$A$1:$U$1"}</definedName>
    <definedName name="уаччы" hidden="1">{#N/A,#N/A,TRUE,"попередні"}</definedName>
    <definedName name="уаы" hidden="1">{#N/A,#N/A,TRUE,"попередні"}</definedName>
    <definedName name="уаычыя" hidden="1">{"'таб 21'!$A$1:$U$24","'таб 21'!$A$1:$U$1"}</definedName>
    <definedName name="увцы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ГЭ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гэн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кпупукук" hidden="1">{"'таб 21'!$A$1:$U$24","'таб 21'!$A$1:$U$1"}</definedName>
    <definedName name="ун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ууу" hidden="1">{"'таб 21'!$A$1:$U$24","'таб 21'!$A$1:$U$1"}</definedName>
    <definedName name="уычсяы" hidden="1">{#N/A,#N/A,TRUE,"попередні"}</definedName>
    <definedName name="фавыф" hidden="1">{"'таб 21'!$A$1:$U$24","'таб 21'!$A$1:$U$1"}</definedName>
    <definedName name="ФактПрошлМесяц" hidden="1">{"'таб 21'!$A$1:$U$24","'таб 21'!$A$1:$U$1"}</definedName>
    <definedName name="фа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ауй" hidden="1">{#N/A,#N/A,TRUE,"попередні"}</definedName>
    <definedName name="фвайц" hidden="1">{"'таб 21'!$A$1:$U$24","'таб 21'!$A$1:$U$1"}</definedName>
    <definedName name="фваффы" hidden="1">{"'таб 21'!$A$1:$U$24","'таб 21'!$A$1:$U$1"}</definedName>
    <definedName name="фвыа" hidden="1">{"'таб 21'!$A$1:$U$24","'таб 21'!$A$1:$U$1"}</definedName>
    <definedName name="фвывфыы" hidden="1">{"'таб 21'!$A$1:$U$24","'таб 21'!$A$1:$U$1"}</definedName>
    <definedName name="фвыфы" hidden="1">{"'таб 21'!$A$1:$U$24","'таб 21'!$A$1:$U$1"}</definedName>
    <definedName name="февраль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федя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фенс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и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инпла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инплан33" hidden="1">{"'таб 21'!$A$1:$U$24","'таб 21'!$A$1:$U$1"}</definedName>
    <definedName name="фіфі" hidden="1">{#N/A,#N/A,TRUE,"попередні"}</definedName>
    <definedName name="фм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ф" hidden="1">#N/A</definedName>
    <definedName name="ффф" hidden="1">{"'місяць інші'!$A$1:$F$19"}</definedName>
    <definedName name="фффф" hidden="1">#N/A</definedName>
    <definedName name="фцу" hidden="1">{"'таб 21'!$A$1:$U$24","'таб 21'!$A$1:$U$1"}</definedName>
    <definedName name="фы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а" hidden="1">{#N/A,#N/A,TRUE,"попередні"}</definedName>
    <definedName name="фыавыф" hidden="1">{#N/A,#N/A,TRUE,"попередні"}</definedName>
    <definedName name="фыау3" hidden="1">{#N/A,#N/A,TRUE,"попередні"}</definedName>
    <definedName name="фы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а" hidden="1">{"'таб 21'!$A$1:$U$24","'таб 21'!$A$1:$U$1"}</definedName>
    <definedName name="фывафы" hidden="1">{"'таб 21'!$A$1:$U$24","'таб 21'!$A$1:$U$1"}</definedName>
    <definedName name="фывафыывв" hidden="1">{#N/A,#N/A,TRUE,"попередні"}</definedName>
    <definedName name="фывфыа" hidden="1">{"Страница 1",#N/A,FALSE,"Модель Интенсивника";"Страница 2",#N/A,FALSE,"Модель Интенсивника";"Страница 3",#N/A,FALSE,"Модель Интенсивника"}</definedName>
    <definedName name="фывы" hidden="1">{"'таб 21'!$A$1:$U$24","'таб 21'!$A$1:$U$1"}</definedName>
    <definedName name="фывыф" hidden="1">{"'таб 21'!$A$1:$U$24","'таб 21'!$A$1:$U$1"}</definedName>
    <definedName name="цв" hidden="1">{"'таб 21'!$A$1:$U$24","'таб 21'!$A$1:$U$1"}</definedName>
    <definedName name="це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кка" hidden="1">{"'таб 21'!$A$1:$U$24","'таб 21'!$A$1:$U$1"}</definedName>
    <definedName name="цу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ц" hidden="1">{#N/A,#N/A,FALSE,"DI 2 YEAR MASTER SCHEDULE"}</definedName>
    <definedName name="ццццц" hidden="1">{"'таб 21'!$A$1:$U$24","'таб 21'!$A$1:$U$1"}</definedName>
    <definedName name="ч" hidden="1">{#N/A,#N/A,TRUE,"ITOG";#N/A,#N/A,TRUE,"ОМ_1";#N/A,#N/A,TRUE,"ОМ_1$";#N/A,#N/A,TRUE,"1-002";#N/A,#N/A,TRUE,"1_002$";#N/A,#N/A,TRUE,"1-003А";#N/A,#N/A,TRUE,"1-003А$";#N/A,#N/A,TRUE,"1-003АП";#N/A,#N/A,TRUE,"1-003AП$";#N/A,#N/A,TRUE,"1-004";#N/A,#N/A,TRUE,"1-004$";#N/A,#N/A,TRUE,"1-004A";#N/A,#N/A,TRUE,"1-005";#N/A,#N/A,TRUE,"1-006";#N/A,#N/A,TRUE,"1-006$";#N/A,#N/A,TRUE,"1-007"}</definedName>
    <definedName name="чв" hidden="1">{0,0,0,0;0,0,0,0;0,0,0,0;0,0,0,0;0,0,0,0;0,0,0,0;0,0,0,0;0,0,0,0;0,0,23.6,0;0,0,0,248.76}</definedName>
    <definedName name="чс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чч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Шатил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щщщщщ" hidden="1">{#N/A,#N/A,TRUE,"попередні"}</definedName>
    <definedName name="ыа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ыаврлдо" hidden="1">{#N/A,#N/A,TRUE,"попередні"}</definedName>
    <definedName name="ыафц" hidden="1">{"'таб 21'!$A$1:$U$24","'таб 21'!$A$1:$U$1"}</definedName>
    <definedName name="ыацуу" hidden="1">{"'таб 21'!$A$1:$U$24","'таб 21'!$A$1:$U$1"}</definedName>
    <definedName name="ыв\пуекоегг" hidden="1">{#N/A,#N/A,TRUE,"попередні"}</definedName>
    <definedName name="ывааы" hidden="1">{"'місяць інші'!$A$1:$F$19"}</definedName>
    <definedName name="ывацуу" hidden="1">{"'таб 21'!$A$1:$U$24","'таб 21'!$A$1:$U$1"}</definedName>
    <definedName name="ываы" hidden="1">{#N/A,#N/A,TRUE,"попередні"}</definedName>
    <definedName name="ываыв" hidden="1">{"'таб 21'!$A$1:$U$24","'таб 21'!$A$1:$U$1"}</definedName>
    <definedName name="ываяыы" hidden="1">{"'таб 21'!$A$1:$U$24","'таб 21'!$A$1:$U$1"}</definedName>
    <definedName name="ывф" hidden="1">{"'таб 21'!$A$1:$U$24","'таб 21'!$A$1:$U$1"}</definedName>
    <definedName name="ывы" hidden="1">{"'таб 21'!$A$1:$U$24","'таб 21'!$A$1:$U$1"}</definedName>
    <definedName name="ывяы" hidden="1">{#N/A,#N/A,TRUE,"попередні"}</definedName>
    <definedName name="ыку" hidden="1">{#N/A,#N/A,TRUE,"попередні"}</definedName>
    <definedName name="ысвыв" hidden="1">{"'таб 21'!$A$1:$U$24","'таб 21'!$A$1:$U$1"}</definedName>
    <definedName name="ыфукы" hidden="1">{"'таб 21'!$A$1:$U$24","'таб 21'!$A$1:$U$1"}</definedName>
    <definedName name="ыы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Фин.операции";#N/A,#N/A,TRUE,"Прочие ";#N/A,#N/A,TRUE,"Титул";#N/A,#N/A,TRUE,"Источники 2";#N/A,#N/A,TRUE,"Зарплата начисл "}</definedName>
    <definedName name="ыыы" hidden="1">#N/A</definedName>
    <definedName name="ыяыв" hidden="1">{"'таб 21'!$A$1:$U$24","'таб 21'!$A$1:$U$1"}</definedName>
    <definedName name="эээ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ЮЮ" hidden="1">{#N/A,#N/A,TRUE,"попередні"}</definedName>
    <definedName name="ююю" hidden="1">#REF!</definedName>
    <definedName name="яава" hidden="1">{"'таб 21'!$A$1:$U$24","'таб 21'!$A$1:$U$1"}</definedName>
    <definedName name="яая" hidden="1">{"'таб 21'!$A$1:$U$24","'таб 21'!$A$1:$U$1"}</definedName>
    <definedName name="ямчя" hidden="1">{#N/A,#N/A,TRUE,"попередні"}</definedName>
    <definedName name="ян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январь" hidden="1">{#N/A,#N/A,TRUE,"попередні"}</definedName>
    <definedName name="яп" hidden="1">{#N/A,#N/A,TRUE,"попередні"}</definedName>
    <definedName name="яя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яяя" hidden="1">{"'таб 21'!$A$1:$U$24","'таб 21'!$A$1:$U$1"}</definedName>
  </definedNames>
  <calcPr calcId="191029"/>
  <pivotCaches>
    <pivotCache cacheId="1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07" i="15" l="1"/>
  <c r="K340" i="15" l="1"/>
  <c r="K339" i="15"/>
  <c r="K338" i="15"/>
  <c r="K337" i="15"/>
  <c r="K336" i="15"/>
  <c r="K335" i="15"/>
  <c r="K334" i="15"/>
  <c r="K333" i="15"/>
  <c r="K332" i="15"/>
  <c r="K331" i="15"/>
  <c r="K330" i="15"/>
  <c r="K329" i="15"/>
  <c r="K328" i="15"/>
  <c r="K327" i="15"/>
  <c r="K326" i="15"/>
  <c r="K325" i="15"/>
  <c r="K324" i="15"/>
  <c r="K323" i="15"/>
  <c r="K322" i="15"/>
  <c r="K321" i="15"/>
  <c r="K320" i="15"/>
  <c r="K319" i="15"/>
  <c r="K318" i="15"/>
  <c r="K317" i="15"/>
  <c r="K316" i="15"/>
  <c r="K315" i="15"/>
  <c r="K314" i="15"/>
  <c r="K313" i="15"/>
  <c r="K312" i="15"/>
  <c r="K311" i="15"/>
  <c r="K310" i="15"/>
  <c r="K309" i="15"/>
  <c r="K79" i="15" l="1"/>
  <c r="K78" i="15"/>
  <c r="K77" i="15"/>
  <c r="K76" i="15"/>
  <c r="K75" i="15"/>
  <c r="K74" i="15"/>
  <c r="K73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K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K44" i="15"/>
  <c r="K43" i="15"/>
  <c r="K42" i="15"/>
  <c r="K41" i="15"/>
  <c r="K40" i="15"/>
  <c r="K39" i="15"/>
  <c r="K38" i="15"/>
  <c r="K37" i="15"/>
  <c r="K36" i="15"/>
  <c r="K35" i="15"/>
  <c r="K34" i="15"/>
  <c r="K33" i="15"/>
  <c r="K287" i="15" l="1"/>
  <c r="K286" i="15"/>
  <c r="K285" i="15"/>
  <c r="K284" i="15"/>
  <c r="K283" i="15"/>
  <c r="K282" i="15"/>
  <c r="K281" i="15"/>
  <c r="K280" i="15"/>
  <c r="K279" i="15"/>
  <c r="K278" i="15"/>
  <c r="K277" i="15"/>
  <c r="K276" i="15"/>
  <c r="K275" i="15"/>
  <c r="K274" i="15"/>
  <c r="K273" i="15"/>
  <c r="K272" i="15"/>
  <c r="K271" i="15"/>
  <c r="K270" i="15"/>
  <c r="K269" i="15"/>
  <c r="K268" i="15"/>
  <c r="K267" i="15"/>
  <c r="K266" i="15"/>
  <c r="K265" i="15"/>
  <c r="K264" i="15"/>
  <c r="K263" i="15"/>
  <c r="K262" i="15"/>
  <c r="K261" i="15"/>
  <c r="K260" i="15"/>
  <c r="K259" i="15"/>
  <c r="K258" i="15"/>
  <c r="K257" i="15"/>
  <c r="K256" i="15"/>
  <c r="K255" i="15"/>
  <c r="K254" i="15"/>
  <c r="K253" i="15"/>
  <c r="K252" i="15"/>
  <c r="K251" i="15"/>
  <c r="K250" i="15"/>
  <c r="K249" i="15"/>
  <c r="K248" i="15"/>
  <c r="K247" i="15"/>
  <c r="K246" i="15"/>
  <c r="K245" i="15"/>
  <c r="K244" i="15" l="1"/>
  <c r="K243" i="15"/>
  <c r="K242" i="15"/>
  <c r="K241" i="15"/>
  <c r="K240" i="15"/>
  <c r="K239" i="15"/>
  <c r="K238" i="15"/>
  <c r="K237" i="15"/>
  <c r="K236" i="15"/>
  <c r="K235" i="15"/>
  <c r="K234" i="15"/>
  <c r="K233" i="15"/>
  <c r="K232" i="15"/>
  <c r="K231" i="15"/>
  <c r="K230" i="15"/>
  <c r="K229" i="15"/>
  <c r="K228" i="15"/>
  <c r="K227" i="15"/>
  <c r="K226" i="15"/>
  <c r="K225" i="15"/>
  <c r="K224" i="15"/>
  <c r="K223" i="15"/>
  <c r="K222" i="15"/>
  <c r="K221" i="15"/>
  <c r="K220" i="15"/>
  <c r="K219" i="15"/>
  <c r="K218" i="15"/>
  <c r="K217" i="15"/>
  <c r="K216" i="15"/>
  <c r="K215" i="15"/>
  <c r="K214" i="15" l="1"/>
  <c r="K213" i="15"/>
  <c r="K308" i="15" l="1"/>
  <c r="K306" i="15"/>
  <c r="K305" i="15"/>
  <c r="K304" i="15"/>
  <c r="K303" i="15" l="1"/>
  <c r="K302" i="15"/>
  <c r="K301" i="15"/>
  <c r="K300" i="15"/>
  <c r="K299" i="15"/>
  <c r="K298" i="15"/>
  <c r="K295" i="15"/>
  <c r="G297" i="15"/>
  <c r="K297" i="15" s="1"/>
  <c r="K296" i="15"/>
  <c r="K294" i="15" l="1"/>
  <c r="K293" i="15"/>
  <c r="K292" i="15"/>
  <c r="K212" i="15" l="1"/>
  <c r="K211" i="15"/>
  <c r="K210" i="15"/>
  <c r="K209" i="15"/>
  <c r="K208" i="15"/>
  <c r="K207" i="15"/>
  <c r="K206" i="15"/>
  <c r="K205" i="15"/>
  <c r="K204" i="15"/>
  <c r="K203" i="15"/>
  <c r="K202" i="15"/>
  <c r="K201" i="15"/>
  <c r="K200" i="15"/>
  <c r="K199" i="15"/>
  <c r="K198" i="15" l="1"/>
  <c r="K197" i="15"/>
  <c r="K196" i="15"/>
  <c r="K195" i="15"/>
  <c r="K194" i="15"/>
  <c r="K193" i="15"/>
  <c r="K192" i="15"/>
  <c r="K191" i="15"/>
  <c r="K190" i="15"/>
  <c r="K189" i="15" l="1"/>
  <c r="K188" i="15"/>
  <c r="K187" i="15"/>
  <c r="K186" i="15"/>
  <c r="K185" i="15"/>
  <c r="K184" i="15"/>
  <c r="K183" i="15"/>
  <c r="K182" i="15"/>
  <c r="K181" i="15"/>
  <c r="K180" i="15"/>
  <c r="K179" i="15"/>
  <c r="K178" i="15"/>
  <c r="K177" i="15"/>
  <c r="K176" i="15"/>
  <c r="K175" i="15"/>
  <c r="K174" i="15"/>
  <c r="K173" i="15"/>
  <c r="K172" i="15"/>
  <c r="K171" i="15"/>
  <c r="K170" i="15"/>
  <c r="K169" i="15"/>
  <c r="K168" i="15"/>
  <c r="K167" i="15"/>
  <c r="K166" i="15"/>
  <c r="K165" i="15"/>
  <c r="K164" i="15"/>
  <c r="K163" i="15"/>
  <c r="K162" i="15"/>
  <c r="K161" i="15"/>
  <c r="K160" i="15"/>
  <c r="K159" i="15"/>
  <c r="K158" i="15"/>
  <c r="K157" i="15"/>
  <c r="K156" i="15"/>
  <c r="K155" i="15"/>
  <c r="K154" i="15"/>
  <c r="K153" i="15"/>
  <c r="K152" i="15"/>
  <c r="K151" i="15"/>
  <c r="K150" i="15"/>
  <c r="K149" i="15"/>
  <c r="K148" i="15"/>
  <c r="K147" i="15"/>
  <c r="K146" i="15"/>
  <c r="K145" i="15"/>
  <c r="K144" i="15"/>
  <c r="K143" i="15"/>
  <c r="K142" i="15"/>
  <c r="K141" i="15"/>
  <c r="K140" i="15"/>
  <c r="K139" i="15"/>
  <c r="K138" i="15"/>
  <c r="K137" i="15"/>
  <c r="K136" i="15"/>
  <c r="K135" i="15"/>
  <c r="K134" i="15"/>
  <c r="K133" i="15"/>
  <c r="K132" i="15"/>
  <c r="K131" i="15"/>
  <c r="K130" i="15"/>
  <c r="K129" i="15"/>
  <c r="K128" i="15"/>
  <c r="K127" i="15"/>
  <c r="K126" i="15"/>
  <c r="K125" i="15"/>
  <c r="K124" i="15"/>
  <c r="K123" i="15"/>
  <c r="K122" i="15"/>
  <c r="K121" i="15"/>
  <c r="K120" i="15"/>
  <c r="K119" i="15"/>
  <c r="K118" i="15"/>
  <c r="K32" i="15" l="1"/>
  <c r="K31" i="15"/>
  <c r="K30" i="15"/>
  <c r="K29" i="15"/>
  <c r="K28" i="15"/>
  <c r="K27" i="15"/>
  <c r="K26" i="15"/>
  <c r="K25" i="15"/>
  <c r="K24" i="15"/>
  <c r="K23" i="15"/>
  <c r="K22" i="15"/>
  <c r="K21" i="15"/>
  <c r="K20" i="15"/>
  <c r="K19" i="15"/>
  <c r="K18" i="15"/>
  <c r="K17" i="15"/>
  <c r="K16" i="15"/>
  <c r="K117" i="15" l="1"/>
  <c r="K116" i="15"/>
  <c r="K115" i="15"/>
  <c r="K114" i="15"/>
  <c r="K113" i="15"/>
  <c r="K112" i="15"/>
  <c r="K111" i="15"/>
  <c r="K110" i="15"/>
  <c r="K109" i="15"/>
  <c r="K108" i="15"/>
  <c r="K107" i="15"/>
  <c r="K106" i="15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K92" i="15"/>
  <c r="K91" i="15"/>
  <c r="K90" i="15"/>
  <c r="K89" i="15"/>
  <c r="K88" i="15"/>
  <c r="K87" i="15" l="1"/>
  <c r="K86" i="15"/>
  <c r="K85" i="15"/>
  <c r="K84" i="15"/>
  <c r="K83" i="15"/>
  <c r="K82" i="15"/>
  <c r="K81" i="15"/>
  <c r="K80" i="15"/>
  <c r="K341" i="15" s="1"/>
  <c r="I47" i="8" l="1"/>
  <c r="J47" i="8"/>
  <c r="I48" i="8"/>
  <c r="J48" i="8"/>
  <c r="I4" i="8"/>
  <c r="J4" i="8"/>
  <c r="I5" i="8"/>
  <c r="J5" i="8"/>
  <c r="I6" i="8"/>
  <c r="J6" i="8"/>
  <c r="I7" i="8"/>
  <c r="J7" i="8"/>
  <c r="I8" i="8"/>
  <c r="J8" i="8"/>
  <c r="I9" i="8"/>
  <c r="J9" i="8"/>
  <c r="I10" i="8"/>
  <c r="J10" i="8"/>
  <c r="I11" i="8"/>
  <c r="J11" i="8"/>
  <c r="I12" i="8"/>
  <c r="J12" i="8"/>
  <c r="I13" i="8"/>
  <c r="J13" i="8"/>
  <c r="I14" i="8"/>
  <c r="J14" i="8"/>
  <c r="I15" i="8"/>
  <c r="J15" i="8"/>
  <c r="I16" i="8"/>
  <c r="J16" i="8"/>
  <c r="I17" i="8"/>
  <c r="J17" i="8"/>
  <c r="I18" i="8"/>
  <c r="J18" i="8"/>
  <c r="I19" i="8"/>
  <c r="J19" i="8"/>
  <c r="I20" i="8"/>
  <c r="J20" i="8"/>
  <c r="I21" i="8"/>
  <c r="J21" i="8"/>
  <c r="I22" i="8"/>
  <c r="J22" i="8"/>
  <c r="I23" i="8"/>
  <c r="J23" i="8"/>
  <c r="I24" i="8"/>
  <c r="J24" i="8"/>
  <c r="I25" i="8"/>
  <c r="J25" i="8"/>
  <c r="I26" i="8"/>
  <c r="J26" i="8"/>
  <c r="I27" i="8"/>
  <c r="J27" i="8"/>
  <c r="I28" i="8"/>
  <c r="J28" i="8"/>
  <c r="I29" i="8"/>
  <c r="J29" i="8"/>
  <c r="I30" i="8"/>
  <c r="J30" i="8"/>
  <c r="I31" i="8"/>
  <c r="J31" i="8"/>
  <c r="I32" i="8"/>
  <c r="J32" i="8"/>
  <c r="I33" i="8"/>
  <c r="J33" i="8"/>
  <c r="I34" i="8"/>
  <c r="J34" i="8"/>
  <c r="I35" i="8"/>
  <c r="J35" i="8"/>
  <c r="I36" i="8"/>
  <c r="J36" i="8"/>
  <c r="I37" i="8"/>
  <c r="J37" i="8"/>
  <c r="I38" i="8"/>
  <c r="J38" i="8"/>
  <c r="I39" i="8"/>
  <c r="J39" i="8"/>
  <c r="I40" i="8"/>
  <c r="J40" i="8"/>
  <c r="I41" i="8"/>
  <c r="J41" i="8"/>
  <c r="I42" i="8"/>
  <c r="J42" i="8"/>
  <c r="I43" i="8"/>
  <c r="J43" i="8"/>
  <c r="I44" i="8"/>
  <c r="J44" i="8"/>
  <c r="I45" i="8"/>
  <c r="J45" i="8"/>
  <c r="I46" i="8"/>
  <c r="J46" i="8"/>
  <c r="I49" i="8"/>
  <c r="J49" i="8"/>
  <c r="I50" i="8"/>
  <c r="J50" i="8"/>
  <c r="I51" i="8"/>
  <c r="J51" i="8"/>
  <c r="I52" i="8"/>
  <c r="J52" i="8"/>
  <c r="I53" i="8"/>
  <c r="J53" i="8"/>
  <c r="I54" i="8"/>
  <c r="J54" i="8"/>
  <c r="I55" i="8"/>
  <c r="J55" i="8"/>
  <c r="J3" i="8"/>
  <c r="I3" i="8"/>
  <c r="F1" i="8"/>
  <c r="H1" i="8"/>
  <c r="D1" i="8"/>
  <c r="J1" i="8" l="1"/>
  <c r="K86" i="4" l="1"/>
</calcChain>
</file>

<file path=xl/sharedStrings.xml><?xml version="1.0" encoding="utf-8"?>
<sst xmlns="http://schemas.openxmlformats.org/spreadsheetml/2006/main" count="4670" uniqueCount="970">
  <si>
    <t>T-2324-03-SM</t>
  </si>
  <si>
    <t>M</t>
  </si>
  <si>
    <t>28.15.250000.05235</t>
  </si>
  <si>
    <t>Колесо ходовое ч.186-12351-1</t>
  </si>
  <si>
    <t>ШТ</t>
  </si>
  <si>
    <t>UAH</t>
  </si>
  <si>
    <t>ДЕБЛ ДМНП ПКАЛ ПРВВ</t>
  </si>
  <si>
    <t>ОТКР НКОР</t>
  </si>
  <si>
    <t>ZM22</t>
  </si>
  <si>
    <t/>
  </si>
  <si>
    <t>1</t>
  </si>
  <si>
    <t>9110100004</t>
  </si>
  <si>
    <t>A</t>
  </si>
  <si>
    <t>D03</t>
  </si>
  <si>
    <t>АЦ</t>
  </si>
  <si>
    <t>2026</t>
  </si>
  <si>
    <t>28.15.250000.07272</t>
  </si>
  <si>
    <t>Колесо крановое ч.11395.1.1.6.1.6</t>
  </si>
  <si>
    <t>28.91.123000.11481</t>
  </si>
  <si>
    <t>Тележка спекательная ч.249-36401СБ-1-2-3</t>
  </si>
  <si>
    <t>СОР замена Тележка спекательн.ч249-36401</t>
  </si>
  <si>
    <t>УТВ</t>
  </si>
  <si>
    <t>230-D03-003-006</t>
  </si>
  <si>
    <t>Агломерационная машина № 11</t>
  </si>
  <si>
    <t>9110100007</t>
  </si>
  <si>
    <t>145</t>
  </si>
  <si>
    <t>0511000</t>
  </si>
  <si>
    <t>230-D03-003-005</t>
  </si>
  <si>
    <t>Агломерационная машина № 10</t>
  </si>
  <si>
    <t>0510999</t>
  </si>
  <si>
    <t>230-D03-003-004</t>
  </si>
  <si>
    <t>Агломерационная машина № 9</t>
  </si>
  <si>
    <t>0510998</t>
  </si>
  <si>
    <t>230-D03-003-003</t>
  </si>
  <si>
    <t>Агломерационная машина № 8</t>
  </si>
  <si>
    <t>0510997</t>
  </si>
  <si>
    <t>230-D03-003-002</t>
  </si>
  <si>
    <t>Агломерационная машина № 7</t>
  </si>
  <si>
    <t>0510996</t>
  </si>
  <si>
    <t>2</t>
  </si>
  <si>
    <t>22.19.405000.00603</t>
  </si>
  <si>
    <t>Лента конв. 650 EP 1000/5 6/2 T (t=100C)</t>
  </si>
  <si>
    <t>М2</t>
  </si>
  <si>
    <t>9110100002</t>
  </si>
  <si>
    <t>175</t>
  </si>
  <si>
    <t>22.19.405000.00594</t>
  </si>
  <si>
    <t>Лента конв.1400 EP 2000/5 6/2YDIN22102</t>
  </si>
  <si>
    <t>28.92.620000.13335</t>
  </si>
  <si>
    <t>Колосник ч.249-38358</t>
  </si>
  <si>
    <t>КГ</t>
  </si>
  <si>
    <t>СОР замена Колосник ч.249-38358</t>
  </si>
  <si>
    <t>9110100001</t>
  </si>
  <si>
    <t>110</t>
  </si>
  <si>
    <t>28.92.620000.12930</t>
  </si>
  <si>
    <t>Бандаж ч.249-35320-1</t>
  </si>
  <si>
    <t>СОР замена Бандаж ч.249-35320-1</t>
  </si>
  <si>
    <t>230-D03-002-010</t>
  </si>
  <si>
    <t>Дробилки 4-х валковые</t>
  </si>
  <si>
    <t>1000514840</t>
  </si>
  <si>
    <t>Коксодробилка ДК4В № 2</t>
  </si>
  <si>
    <t>210</t>
  </si>
  <si>
    <t>05125871</t>
  </si>
  <si>
    <t>1000514849</t>
  </si>
  <si>
    <t>Коксодробилка ДК4В № 5</t>
  </si>
  <si>
    <t>05125046</t>
  </si>
  <si>
    <t>5</t>
  </si>
  <si>
    <t>28.92.620000.12944</t>
  </si>
  <si>
    <t>Броня правая ч.249-24189</t>
  </si>
  <si>
    <t>28.92.620000.12949</t>
  </si>
  <si>
    <t>Броня левая ч.249-24190</t>
  </si>
  <si>
    <t>28.15.250000.05760</t>
  </si>
  <si>
    <t>Колесо К2Р-900 ч.186-9657</t>
  </si>
  <si>
    <t>28.15.250000.05236</t>
  </si>
  <si>
    <t>Колесо ходовое ч.186-7680</t>
  </si>
  <si>
    <t>22.19.405000.00580</t>
  </si>
  <si>
    <t>Лента 1200 EP 1800/6 6/2 Y D22102</t>
  </si>
  <si>
    <t>СОР Замена Лента конв. 1200</t>
  </si>
  <si>
    <t>230-D03-023</t>
  </si>
  <si>
    <t>Тракт подачи руды №2</t>
  </si>
  <si>
    <t>1000514586</t>
  </si>
  <si>
    <t>Конвейер Ш-5Р</t>
  </si>
  <si>
    <t>0510751</t>
  </si>
  <si>
    <t>28.92.620000.12951</t>
  </si>
  <si>
    <t>Молоток ч.249-23708-1</t>
  </si>
  <si>
    <t>28.22.193000.14569</t>
  </si>
  <si>
    <t>Барабан натяжной ч.249-16642</t>
  </si>
  <si>
    <t>150</t>
  </si>
  <si>
    <t>28.22.193000.20116</t>
  </si>
  <si>
    <t>Барабан приводной ч.249-16639</t>
  </si>
  <si>
    <t>22.19.405000.00061</t>
  </si>
  <si>
    <t>Лента конв.800 EP 1000/5 6/2 YDIN22102</t>
  </si>
  <si>
    <t>СОР замена Лента конв.800 EP 1000</t>
  </si>
  <si>
    <t>230-D03-025</t>
  </si>
  <si>
    <t>Тракт подачи топлива</t>
  </si>
  <si>
    <t>1000514696</t>
  </si>
  <si>
    <t>Конвейер Ш-41К</t>
  </si>
  <si>
    <t>0510709</t>
  </si>
  <si>
    <t>22.19.405000.00617</t>
  </si>
  <si>
    <t>Лента 900 EP 1800/6 6/2 T (t=200)</t>
  </si>
  <si>
    <t>СОР замена Лента 900 EP 1800 T (t=200)</t>
  </si>
  <si>
    <t>230-D03-026-008</t>
  </si>
  <si>
    <t>Технологическая нитка №3</t>
  </si>
  <si>
    <t>1000514620</t>
  </si>
  <si>
    <t>Конвейер Ш-50Ш</t>
  </si>
  <si>
    <t>0510707</t>
  </si>
  <si>
    <t>230-D03-024</t>
  </si>
  <si>
    <t>Тракт подачи извести</t>
  </si>
  <si>
    <t>1000514652</t>
  </si>
  <si>
    <t>Конвейер Ш-23И</t>
  </si>
  <si>
    <t>0510807</t>
  </si>
  <si>
    <t>28.22.193000.20437</t>
  </si>
  <si>
    <t>Ролик 159х460 э.32-БРМО-19</t>
  </si>
  <si>
    <t>СОР замена Ролик 159х460 э.32-БРМО-19</t>
  </si>
  <si>
    <t>9110100022</t>
  </si>
  <si>
    <t>169</t>
  </si>
  <si>
    <t>230-D03-022</t>
  </si>
  <si>
    <t>Тракт подачи руды №1</t>
  </si>
  <si>
    <t>28.92.620000.13009</t>
  </si>
  <si>
    <t>Решетка колосниковая ч.249-38332</t>
  </si>
  <si>
    <t>СОР замена Решетка колосн. ч.249-38332</t>
  </si>
  <si>
    <t>28.22.193000.20122</t>
  </si>
  <si>
    <t>Барабан приводной ч.249-20606</t>
  </si>
  <si>
    <t>28.92.620000.12938</t>
  </si>
  <si>
    <t>Колосник ч.249-15206а</t>
  </si>
  <si>
    <t>СОР замена Колосник ч.249-15206а</t>
  </si>
  <si>
    <t>28.92.620000.12943</t>
  </si>
  <si>
    <t>Колосник верхний ч.249-25016а-1</t>
  </si>
  <si>
    <t>СОР замена Колосник верхн.ч.249-25016а-1</t>
  </si>
  <si>
    <t>28.15.250000.05068</t>
  </si>
  <si>
    <t>Колесо ходовое ч.186-14555</t>
  </si>
  <si>
    <t>28.22.193000.20441</t>
  </si>
  <si>
    <t>Ролик 108х310 э.42-БРМО-19-01</t>
  </si>
  <si>
    <t>28.22.193000.20438</t>
  </si>
  <si>
    <t>Ролик 159х1400 э.32-БРМО-19-04</t>
  </si>
  <si>
    <t>СОР замена Ролик 159х1400э.32-БРМО-19-04</t>
  </si>
  <si>
    <t>28.22.193000.20439</t>
  </si>
  <si>
    <t>Ролик 159х1600 э.32-БРМО-19-05</t>
  </si>
  <si>
    <t>1000514567</t>
  </si>
  <si>
    <t>Конвейер ПУ1-4КИ</t>
  </si>
  <si>
    <t>0510749</t>
  </si>
  <si>
    <t>28.22.193000.20433</t>
  </si>
  <si>
    <t>Ролик 159х950 э.32-БРМО-19-02</t>
  </si>
  <si>
    <t>СОР замена Ролик 159х950 э.32-БРМО-19-02</t>
  </si>
  <si>
    <t>28.22.193000.10318</t>
  </si>
  <si>
    <t>Ролик конвейерный 159х1150 ГОСТ 22646-77</t>
  </si>
  <si>
    <t>1000514563</t>
  </si>
  <si>
    <t>Конвейер ПУ1-2Р</t>
  </si>
  <si>
    <t>05114347</t>
  </si>
  <si>
    <t>28.22.193000.20432</t>
  </si>
  <si>
    <t>Ролик 159х1800 э.32-БРМО-19-06</t>
  </si>
  <si>
    <t>230-D03-003-001</t>
  </si>
  <si>
    <t>Конвейеры подачи шихты</t>
  </si>
  <si>
    <t>28.22.193000.17059</t>
  </si>
  <si>
    <t>Ролик опорный ч.249-5649-3</t>
  </si>
  <si>
    <t>СОР Конвейер пластинчатый АМ№7</t>
  </si>
  <si>
    <t>1000514874</t>
  </si>
  <si>
    <t>Конвейер пластинчатый АМ№7</t>
  </si>
  <si>
    <t>0510796</t>
  </si>
  <si>
    <t>28.92.620000.12942</t>
  </si>
  <si>
    <t>Бронь носка э.1308</t>
  </si>
  <si>
    <t>СОР замена Бронь носка э.1308</t>
  </si>
  <si>
    <t>28.15.395000.07007</t>
  </si>
  <si>
    <t>Звездочка ч.249-15212</t>
  </si>
  <si>
    <t>28.91.127000.21900</t>
  </si>
  <si>
    <t>Кольцо распорное ч.249-17314</t>
  </si>
  <si>
    <t>28.91.127000.21901</t>
  </si>
  <si>
    <t>Кольцо распорное ч.249-17315</t>
  </si>
  <si>
    <t>28.91.127000.21911</t>
  </si>
  <si>
    <t>Кольцо распорное ч.249-17312</t>
  </si>
  <si>
    <t>28.92.620000.12939</t>
  </si>
  <si>
    <t>Плита футеровочная ч.249-20835-2</t>
  </si>
  <si>
    <t>СОР замена Плита футеровоч.ч.249-20835-2</t>
  </si>
  <si>
    <t>28.92.620000.12940</t>
  </si>
  <si>
    <t>Плита П-1 ч.249-20456-1а</t>
  </si>
  <si>
    <t>28.92.620000.09540</t>
  </si>
  <si>
    <t>Охладитель возврата ч.31 3127 002 СБ</t>
  </si>
  <si>
    <t>28.91.123000.10867</t>
  </si>
  <si>
    <t>Комплект настила э.18-БРМО-21ВО</t>
  </si>
  <si>
    <t>28.92.620000.09419</t>
  </si>
  <si>
    <t>Барабан-смеситель СБФ ч.249-37021СБ</t>
  </si>
  <si>
    <t>28.92.620000.12854</t>
  </si>
  <si>
    <t>Барабан в сборе ч.56 9229 003 СБ</t>
  </si>
  <si>
    <t>ZM23</t>
  </si>
  <si>
    <t>28.91.123000.11467</t>
  </si>
  <si>
    <t>СПП-элемент</t>
  </si>
  <si>
    <t>М/У</t>
  </si>
  <si>
    <t>Код ресурса</t>
  </si>
  <si>
    <t>Наименование ресурса</t>
  </si>
  <si>
    <t>Объем потребности</t>
  </si>
  <si>
    <t>Базовая ЕИ</t>
  </si>
  <si>
    <t>Заказ</t>
  </si>
  <si>
    <t>Краткий текст</t>
  </si>
  <si>
    <t>Базисный срок начала</t>
  </si>
  <si>
    <t>Цена в заказе</t>
  </si>
  <si>
    <t>Сумма в заказе</t>
  </si>
  <si>
    <t>Актуальная план.цена ТМЦ</t>
  </si>
  <si>
    <t>Сумма по актуальной цене ТМЦ</t>
  </si>
  <si>
    <t>Разница в стоимости ТМЦ</t>
  </si>
  <si>
    <t>Валюта</t>
  </si>
  <si>
    <t>Системный статус</t>
  </si>
  <si>
    <t>Пользовательский статус</t>
  </si>
  <si>
    <t>Вид заказа</t>
  </si>
  <si>
    <t>Техническое место</t>
  </si>
  <si>
    <t>Название технического места</t>
  </si>
  <si>
    <t>Единица оборудования</t>
  </si>
  <si>
    <t>Название технического объекта</t>
  </si>
  <si>
    <t>Ссылочный материал</t>
  </si>
  <si>
    <t>Краткий текст материала</t>
  </si>
  <si>
    <t>Базисный срок конца</t>
  </si>
  <si>
    <t>СостояниеПроизУстан</t>
  </si>
  <si>
    <t>Основной счет</t>
  </si>
  <si>
    <t>Дата создания</t>
  </si>
  <si>
    <t>Дата потребности</t>
  </si>
  <si>
    <t>Число дней</t>
  </si>
  <si>
    <t>Категория план. потреб. в мат</t>
  </si>
  <si>
    <t>КолДнЗп</t>
  </si>
  <si>
    <t>Резервиров./заявка</t>
  </si>
  <si>
    <t>Группа плановиков</t>
  </si>
  <si>
    <t>Инвентарный номер</t>
  </si>
  <si>
    <t>ИмяГрпПланирПрдпТОРО</t>
  </si>
  <si>
    <t>Отчетный месяц</t>
  </si>
  <si>
    <t>Календарный год</t>
  </si>
  <si>
    <t>Дата ближайшего ППМ</t>
  </si>
  <si>
    <t>Дата следующего ППМ</t>
  </si>
  <si>
    <t>Названия строк</t>
  </si>
  <si>
    <t>Общий итог</t>
  </si>
  <si>
    <t>Сумма по полю Объем потребности</t>
  </si>
  <si>
    <t>Названия столбцов</t>
  </si>
  <si>
    <t>Ротор НР-7500 ч.НР-7500.00.00</t>
  </si>
  <si>
    <t>Янв</t>
  </si>
  <si>
    <t>Фев.</t>
  </si>
  <si>
    <t>Мар.</t>
  </si>
  <si>
    <t>Апр.</t>
  </si>
  <si>
    <t>Май</t>
  </si>
  <si>
    <t>Июн.</t>
  </si>
  <si>
    <t>Июл.</t>
  </si>
  <si>
    <t>Авг.</t>
  </si>
  <si>
    <t>Агломерационный цех. СО 2026. Деблокированые заказы</t>
  </si>
  <si>
    <t>Барабан натяжной ч.249-23616</t>
  </si>
  <si>
    <t>28.22.193000.20152</t>
  </si>
  <si>
    <t>28.91.123000.08535</t>
  </si>
  <si>
    <t>Короб пласт. конв. ч.249-5654-2</t>
  </si>
  <si>
    <t>22.19.405000.00281</t>
  </si>
  <si>
    <t>Лента конв.1000 EP 1000/5 5/2 WDIN22102</t>
  </si>
  <si>
    <t>22.19.405000.00683</t>
  </si>
  <si>
    <t>Лента 1600 EP 1600/4 5/2 L С2 DIN22721</t>
  </si>
  <si>
    <t>122000021345</t>
  </si>
  <si>
    <t>12</t>
  </si>
  <si>
    <t>2025</t>
  </si>
  <si>
    <t>122000021347</t>
  </si>
  <si>
    <t>122000021488</t>
  </si>
  <si>
    <t>ДЕБЛ ДВМА ДМНП ПКАЛ ПРВВ</t>
  </si>
  <si>
    <t>ОТКР НКОР ФАКТ</t>
  </si>
  <si>
    <t>122000021550</t>
  </si>
  <si>
    <t>122000021551</t>
  </si>
  <si>
    <t>122000021553</t>
  </si>
  <si>
    <t>122000022238</t>
  </si>
  <si>
    <t>122000022243</t>
  </si>
  <si>
    <t>122000022396</t>
  </si>
  <si>
    <t>122000022397</t>
  </si>
  <si>
    <t>122000022398</t>
  </si>
  <si>
    <t>122000022399</t>
  </si>
  <si>
    <t>122000022460</t>
  </si>
  <si>
    <t>122000022461</t>
  </si>
  <si>
    <t>122000022462</t>
  </si>
  <si>
    <t>122000022490</t>
  </si>
  <si>
    <t>122000022526</t>
  </si>
  <si>
    <t>122000022527</t>
  </si>
  <si>
    <t>122000022528</t>
  </si>
  <si>
    <t>122000022534</t>
  </si>
  <si>
    <t>230-D03-003-007</t>
  </si>
  <si>
    <t>Агломерационная машина № 12</t>
  </si>
  <si>
    <t>1000515169</t>
  </si>
  <si>
    <t>Конвейер А-19Ш</t>
  </si>
  <si>
    <t>0510696</t>
  </si>
  <si>
    <t>10</t>
  </si>
  <si>
    <t>122000022535</t>
  </si>
  <si>
    <t>122000022536</t>
  </si>
  <si>
    <t>122000022537</t>
  </si>
  <si>
    <t>122000022539</t>
  </si>
  <si>
    <t>СОР замена Лента конв.1000 EP 1000</t>
  </si>
  <si>
    <t>1000514569</t>
  </si>
  <si>
    <t>Конвейер ПУ1-1КИ</t>
  </si>
  <si>
    <t>0510750</t>
  </si>
  <si>
    <t>122000022560</t>
  </si>
  <si>
    <t>122000022561</t>
  </si>
  <si>
    <t>122000022689</t>
  </si>
  <si>
    <t>122000022694</t>
  </si>
  <si>
    <t>122000022695</t>
  </si>
  <si>
    <t>122000022704</t>
  </si>
  <si>
    <t>122000022705</t>
  </si>
  <si>
    <t>122000022706</t>
  </si>
  <si>
    <t>122000022707</t>
  </si>
  <si>
    <t>122000022708</t>
  </si>
  <si>
    <t>122000022747</t>
  </si>
  <si>
    <t>122000022748</t>
  </si>
  <si>
    <t>122000023000</t>
  </si>
  <si>
    <t>122000023001</t>
  </si>
  <si>
    <t>122000023067</t>
  </si>
  <si>
    <t>122000023068</t>
  </si>
  <si>
    <t>122000023069</t>
  </si>
  <si>
    <t>122000023694</t>
  </si>
  <si>
    <t>СОР замена Барабан натяжной ч.249-23616</t>
  </si>
  <si>
    <t>123000018690</t>
  </si>
  <si>
    <t>ОТКР МСПП НКОР ФАКТ</t>
  </si>
  <si>
    <t>123000018692</t>
  </si>
  <si>
    <t>ОТКР МСПП НКОР</t>
  </si>
  <si>
    <t>123000018749</t>
  </si>
  <si>
    <t>123000018782</t>
  </si>
  <si>
    <t>123000018783</t>
  </si>
  <si>
    <t>123000018784</t>
  </si>
  <si>
    <t>123000018785</t>
  </si>
  <si>
    <t>123000018786</t>
  </si>
  <si>
    <t>123000018787</t>
  </si>
  <si>
    <t>123000018788</t>
  </si>
  <si>
    <t>123000018789</t>
  </si>
  <si>
    <t>123000018790</t>
  </si>
  <si>
    <t>123000018791</t>
  </si>
  <si>
    <t>123000018792</t>
  </si>
  <si>
    <t>123000018793</t>
  </si>
  <si>
    <t>123000018794</t>
  </si>
  <si>
    <t>123000018795</t>
  </si>
  <si>
    <t>123000018804</t>
  </si>
  <si>
    <t>123000018805</t>
  </si>
  <si>
    <t>123000018806</t>
  </si>
  <si>
    <t>123000018807</t>
  </si>
  <si>
    <t>123000018808</t>
  </si>
  <si>
    <t>123000018809</t>
  </si>
  <si>
    <t>123000018810</t>
  </si>
  <si>
    <t>123000018811</t>
  </si>
  <si>
    <t>123000018812</t>
  </si>
  <si>
    <t>123000018813</t>
  </si>
  <si>
    <t>123000018814</t>
  </si>
  <si>
    <t>123000018815</t>
  </si>
  <si>
    <t>123000018816</t>
  </si>
  <si>
    <t>123000018817</t>
  </si>
  <si>
    <t>123000018818</t>
  </si>
  <si>
    <t>123000018819</t>
  </si>
  <si>
    <t>123000018820</t>
  </si>
  <si>
    <t>123000018821</t>
  </si>
  <si>
    <t>123000018835</t>
  </si>
  <si>
    <t>123000018979</t>
  </si>
  <si>
    <t>СОР замена Лента конв.1600</t>
  </si>
  <si>
    <t>1000514864</t>
  </si>
  <si>
    <t>Конвейер А-2Ш в комплексе с автостеллой</t>
  </si>
  <si>
    <t>0510745</t>
  </si>
  <si>
    <t>123000019271</t>
  </si>
  <si>
    <t>123000019502</t>
  </si>
  <si>
    <t>123000019635</t>
  </si>
  <si>
    <t>123000019686</t>
  </si>
  <si>
    <t>190000439733</t>
  </si>
  <si>
    <t>СОР замена Барабан натяжной</t>
  </si>
  <si>
    <t>ДЕБЛ ДВМА МАПД ПКАЛ ПРВВ</t>
  </si>
  <si>
    <t>УТВ  ФАКТ</t>
  </si>
  <si>
    <t>ZM90</t>
  </si>
  <si>
    <t>190000439756</t>
  </si>
  <si>
    <t>ОТКР ДМНП ПКАЛ</t>
  </si>
  <si>
    <t>ОТКР</t>
  </si>
  <si>
    <t>28.91.127000.14757</t>
  </si>
  <si>
    <t>28.91.127000.13547</t>
  </si>
  <si>
    <t>28.91.127000.13548</t>
  </si>
  <si>
    <t>Лента 1000 EP 1800/6 6/2 Y D22102</t>
  </si>
  <si>
    <t>22.19.405000.00578</t>
  </si>
  <si>
    <t>Лента 900 EP 1000/5 5/2 W DIN22102</t>
  </si>
  <si>
    <t>22.19.405000.00616</t>
  </si>
  <si>
    <t>Лента 900 EP 1800/6 6/2 T (t=100C)</t>
  </si>
  <si>
    <t>28.22.193000.10457</t>
  </si>
  <si>
    <t>Ролик 159х1800 ГОСТ 22646-77</t>
  </si>
  <si>
    <t>28.22.193000.16347</t>
  </si>
  <si>
    <t>Ролик ч.159х950х1670х350х22</t>
  </si>
  <si>
    <t>28.22.193000.13468</t>
  </si>
  <si>
    <t>Узел барабана (Барабан подачи шихты  с муфтой)</t>
  </si>
  <si>
    <t>28.22.193000.13568</t>
  </si>
  <si>
    <t>Барабан оборотный (наклонные конвейера)</t>
  </si>
  <si>
    <t>Ротор НР-7500 ч.НР-7500.00.00.00.00 СБ</t>
  </si>
  <si>
    <t>Охладитель возврата ОВ 1.8х5.44 (б/тушения)</t>
  </si>
  <si>
    <t>озм</t>
  </si>
  <si>
    <t>наименование</t>
  </si>
  <si>
    <t>кол-во</t>
  </si>
  <si>
    <t>сумма</t>
  </si>
  <si>
    <t>Код ОЗМ</t>
  </si>
  <si>
    <t>Погоджено</t>
  </si>
  <si>
    <t>Директор з інжинірінгу</t>
  </si>
  <si>
    <t>ПРАТ "КАМЕТ-СТАЛЬ"</t>
  </si>
  <si>
    <t>_______________ Р.С. Середа</t>
  </si>
  <si>
    <t>№ п/п</t>
  </si>
  <si>
    <t>"_____"   "_____________" 2026 р.</t>
  </si>
  <si>
    <t>Директор з закупівель</t>
  </si>
  <si>
    <t>І.І. Ковалевський</t>
  </si>
  <si>
    <t>СПП-елемент</t>
  </si>
  <si>
    <t>Найменування ТМЦ</t>
  </si>
  <si>
    <t>Од. вим.</t>
  </si>
  <si>
    <t>Кіл-ть</t>
  </si>
  <si>
    <t>Ціна, грн.</t>
  </si>
  <si>
    <t>Сума, грн.</t>
  </si>
  <si>
    <t>Необхідний місяць/рік</t>
  </si>
  <si>
    <t>Погоджено:</t>
  </si>
  <si>
    <t>Службова записка для створення екстренного/термінового запиту в системі SAP з пріоритетом "екстренний"</t>
  </si>
  <si>
    <t>№ замовлення</t>
  </si>
  <si>
    <t>№ заявки</t>
  </si>
  <si>
    <t>А.В. Нюшков</t>
  </si>
  <si>
    <t>Начальник ЦПВ</t>
  </si>
  <si>
    <t>Затверджую</t>
  </si>
  <si>
    <t>Генеральний директор</t>
  </si>
  <si>
    <t>_______________ О.Б. Третьяков</t>
  </si>
  <si>
    <t>Вересень 2026</t>
  </si>
  <si>
    <t>T-2324-03-LO</t>
  </si>
  <si>
    <t>16.21.131600.00003</t>
  </si>
  <si>
    <t>Плита OSB-3 2500х1250х10</t>
  </si>
  <si>
    <t>22.21.301000.00070</t>
  </si>
  <si>
    <t>Пленка полиэт.Т полурукав 0.15х2000</t>
  </si>
  <si>
    <t>25.94.111800.02308</t>
  </si>
  <si>
    <t>Саморез 5.5х32 по металлу с проклад.EPDM</t>
  </si>
  <si>
    <t>24.11.511000.02087</t>
  </si>
  <si>
    <t>Уголок 50х50х5 S275JR ндл</t>
  </si>
  <si>
    <t>24.11.511000.00910</t>
  </si>
  <si>
    <t>Уголок 100х100х10 S235JR ндл</t>
  </si>
  <si>
    <t>24.11.513000.00048</t>
  </si>
  <si>
    <t>Швеллер 12П Ст3пс ндл</t>
  </si>
  <si>
    <t>24.11.513000.00170</t>
  </si>
  <si>
    <t>Швеллер 20У Ст3пс ндл</t>
  </si>
  <si>
    <t>24.11.311200.00569</t>
  </si>
  <si>
    <t>Лист г/к 2000х10 Ст3пс</t>
  </si>
  <si>
    <t>24.11.311000.00373</t>
  </si>
  <si>
    <t>Лист г/к 1500х4 Ст3сп</t>
  </si>
  <si>
    <t>16.10.103200.00240</t>
  </si>
  <si>
    <t>Доска хвой.необрезн.50х200х4000 с.3</t>
  </si>
  <si>
    <t>25.93.151000.00282</t>
  </si>
  <si>
    <t>Электрод АНО-27 d=4.0</t>
  </si>
  <si>
    <t>19.20.250000.00006</t>
  </si>
  <si>
    <t>Топливо для реактивн.двиг.JET A-1</t>
  </si>
  <si>
    <t>м²</t>
  </si>
  <si>
    <t>шт</t>
  </si>
  <si>
    <t>тонн</t>
  </si>
  <si>
    <t>м³</t>
  </si>
  <si>
    <t>24.11.513100.01754</t>
  </si>
  <si>
    <t>24.11.513000.00093</t>
  </si>
  <si>
    <t>Швеллер 16 Ст3пс мера</t>
  </si>
  <si>
    <t>Цех</t>
  </si>
  <si>
    <t>Для проведення робіт з ліквідації наслідків обстрілу цехів підприємства, прошу Вашого дозволу придбати ТМЦ згідно з переліком та необхідними термінами поставки.</t>
  </si>
  <si>
    <t>Профиль г/к 1120x34.5x2 Ст3сп</t>
  </si>
  <si>
    <t>T-2324--LO</t>
  </si>
  <si>
    <t>УА</t>
  </si>
  <si>
    <t>16.21.131600.00004</t>
  </si>
  <si>
    <t>Плита OSB-3 2500х1250х8</t>
  </si>
  <si>
    <t>20.30.122900.00432</t>
  </si>
  <si>
    <t>Грунтовка CT 17 Супер 10л</t>
  </si>
  <si>
    <t>20.30.226000.00184</t>
  </si>
  <si>
    <t>Смесь цемент.-песчан. Master Clasic 25кг</t>
  </si>
  <si>
    <t>20.30.225300.00284</t>
  </si>
  <si>
    <t>Пена монтаж. Ceresit PU PRO TS 52 750мл</t>
  </si>
  <si>
    <t>25.94.111800.00306</t>
  </si>
  <si>
    <t>Саморез 4.8х25 оцинкованный по металлу</t>
  </si>
  <si>
    <t>Герметик BauGut 310мл</t>
  </si>
  <si>
    <t>20.30.225300.00137</t>
  </si>
  <si>
    <t>Краска акрил.Декор-Фасад бел.</t>
  </si>
  <si>
    <t>20.30.125000.00032</t>
  </si>
  <si>
    <t>Стекло армированное</t>
  </si>
  <si>
    <t>34.99.999999.69427</t>
  </si>
  <si>
    <t>24.11.912000.00247</t>
  </si>
  <si>
    <t>УСП</t>
  </si>
  <si>
    <t>Лист профилированный Н-60-0.8-845 оцинкованный DTLP_1</t>
  </si>
  <si>
    <t>25.94.111800.00119</t>
  </si>
  <si>
    <t>Саморез 4.8х38 по металлу с шестигранной головкой и сверлом</t>
  </si>
  <si>
    <t>Саморез 3.5х45 по дереву</t>
  </si>
  <si>
    <t>25.94.111800.00074</t>
  </si>
  <si>
    <t>Пленка полиэтиленовая Т полурукав 0.15х2000 ГОСТ 10354-82</t>
  </si>
  <si>
    <t>ЦСП</t>
  </si>
  <si>
    <t>22.21.423000.00044</t>
  </si>
  <si>
    <t>Лист сотового поликарбоната 8х2100х12000</t>
  </si>
  <si>
    <t>27.12.317000.06467</t>
  </si>
  <si>
    <t>Шкаф оперативного тока ШОТ-220-20-55</t>
  </si>
  <si>
    <t>27.90.128000.00221</t>
  </si>
  <si>
    <t>Муфта каб.соединит.1ПСТп-6 150/240</t>
  </si>
  <si>
    <t>27.32.140000.00759</t>
  </si>
  <si>
    <t>Кабель АПвЭВнг 3х185/35 10000В</t>
  </si>
  <si>
    <t>м</t>
  </si>
  <si>
    <t>23.51.121000.00023</t>
  </si>
  <si>
    <t>Цемент ПЦ І-500-Н 25кг</t>
  </si>
  <si>
    <t>08.12.119000.00022</t>
  </si>
  <si>
    <t>Песок речной (1.0-4.0)</t>
  </si>
  <si>
    <t>24.11.311000.43485</t>
  </si>
  <si>
    <t>Лист г/к 1500х3 Ст3сп</t>
  </si>
  <si>
    <t>24.11.511000.00376</t>
  </si>
  <si>
    <t>Уголок равнополочный 63х63х6 Ст3сп мера</t>
  </si>
  <si>
    <t>24.11.413000.00343</t>
  </si>
  <si>
    <t>Круг 50 Ст3сп мера</t>
  </si>
  <si>
    <t>25.93.151000.00464</t>
  </si>
  <si>
    <t>Электрод Монолит Professional d=3.0</t>
  </si>
  <si>
    <t>27.90.128000.01245</t>
  </si>
  <si>
    <t>Муфта кабел.концевая 1ПКНт-10 150/240</t>
  </si>
  <si>
    <t xml:space="preserve">24.11.513000.00093      </t>
  </si>
  <si>
    <t>т</t>
  </si>
  <si>
    <t xml:space="preserve">24.11.513000.00675      </t>
  </si>
  <si>
    <t>Швеллер 10У Ст3пс мера</t>
  </si>
  <si>
    <t>24.11.311200.04017</t>
  </si>
  <si>
    <t>Лист г/к 1500х10Ст3сп</t>
  </si>
  <si>
    <t>24.11.311200.00021</t>
  </si>
  <si>
    <t>Лист г/к 1500х8 Ст3сп</t>
  </si>
  <si>
    <t>24.11.311000.00004</t>
  </si>
  <si>
    <t>Лист г/к 1250х3 Ст3пс</t>
  </si>
  <si>
    <t>23.99.191000.00445</t>
  </si>
  <si>
    <t>Плита минераловатная П-75 1000х500х50</t>
  </si>
  <si>
    <t>23.99.125900.00011</t>
  </si>
  <si>
    <t>Фольгоизол SKF ФГ гидроизоляционный</t>
  </si>
  <si>
    <t xml:space="preserve">20.30.122900.00253        </t>
  </si>
  <si>
    <t xml:space="preserve">Грунтовка ГФ-021           </t>
  </si>
  <si>
    <t xml:space="preserve">20.30.122900.00261     </t>
  </si>
  <si>
    <t xml:space="preserve">Эмаль пентафталевая ПФ-115 серая    </t>
  </si>
  <si>
    <t>22.19.732300.13861</t>
  </si>
  <si>
    <t>Шайба для крепления поликарбоната 3.5</t>
  </si>
  <si>
    <t>27.32.140000.00903</t>
  </si>
  <si>
    <t>Кабель АПвЭВнг 1х240/35 10000В</t>
  </si>
  <si>
    <t>27.11.438000.00098</t>
  </si>
  <si>
    <t>Трансформатор ТСЗГЛ 1000/6/0.4 6000/400</t>
  </si>
  <si>
    <t>23.99.191000.00053</t>
  </si>
  <si>
    <t>Мат минераловатный ММПС 2000х1000х100</t>
  </si>
  <si>
    <t>25.11.236000.11682</t>
  </si>
  <si>
    <t>Лист оцинкованный 0.5х1000х2000</t>
  </si>
  <si>
    <t>24.11.513000.00011</t>
  </si>
  <si>
    <t>Швеллер 10П Ст3пс ндл</t>
  </si>
  <si>
    <t>УЖДТ</t>
  </si>
  <si>
    <t>25.94.113400.00675</t>
  </si>
  <si>
    <t>Болт М27х160 8.8 ГОСТ 11530-93</t>
  </si>
  <si>
    <t>25.94.118400.00181</t>
  </si>
  <si>
    <t>Гайка М27 5.0 ГОСТ 11532-93</t>
  </si>
  <si>
    <t>25.93.148000.00049</t>
  </si>
  <si>
    <t>Костыль путевой 16.0х165</t>
  </si>
  <si>
    <t>24.11.711000.00023</t>
  </si>
  <si>
    <t>Накладка 2Р65 К54</t>
  </si>
  <si>
    <t>24.11.711000.00035</t>
  </si>
  <si>
    <t>Подкладка Д65</t>
  </si>
  <si>
    <t>24.11.611000.00002</t>
  </si>
  <si>
    <t>Рельсы РП65 М76 Т/О мера</t>
  </si>
  <si>
    <t>25.94.121000.00395</t>
  </si>
  <si>
    <t>Шайба одновитковая d27</t>
  </si>
  <si>
    <t>16.10.320000.00016</t>
  </si>
  <si>
    <t>Шпала пропит.вак.типII L=2750</t>
  </si>
  <si>
    <t>08.12.121000.00032</t>
  </si>
  <si>
    <t>Щебень (20-40)</t>
  </si>
  <si>
    <t>25.94.111800.00066</t>
  </si>
  <si>
    <t>Саморез 3.5х35 по дереву</t>
  </si>
  <si>
    <t>22.19.732300.10134</t>
  </si>
  <si>
    <t>Шайба для поликарбоната РС А-40</t>
  </si>
  <si>
    <t>24.11.311000.00374</t>
  </si>
  <si>
    <t>Лист г/к 1500х5 Ст3пс</t>
  </si>
  <si>
    <t>24.11.311000.00322</t>
  </si>
  <si>
    <t>Лист г/к 2650х8 Ст3сп</t>
  </si>
  <si>
    <t>25.93.151000.00339</t>
  </si>
  <si>
    <t>Электрод АНО-4 d=5.0</t>
  </si>
  <si>
    <t>28.13.320000.02850</t>
  </si>
  <si>
    <t>Вкладыш шатунный ВК-51-1000104-Б1</t>
  </si>
  <si>
    <t>28.13.320000.00837</t>
  </si>
  <si>
    <t>Кольцо компресс.ч.ЦВД 32.04.00.03-002</t>
  </si>
  <si>
    <t>28.13.320000.00186</t>
  </si>
  <si>
    <t>Кольцо поршн.торц.ч.32.04.00.03-028</t>
  </si>
  <si>
    <t>28.13.320000.00838</t>
  </si>
  <si>
    <t>Кольцо поршневое масл.ч.32.04.00.02-005</t>
  </si>
  <si>
    <t>28.13.320000.00836</t>
  </si>
  <si>
    <t>Кольцо поршневое ч.ЦНД32.03.00.03-005</t>
  </si>
  <si>
    <t>24.11.315000.20386</t>
  </si>
  <si>
    <t>Лист г/к 1000х2 Ст3пс</t>
  </si>
  <si>
    <t>22.19.734900.00193</t>
  </si>
  <si>
    <t>Манжета армир.1.2-80х105-1 DIN 3760</t>
  </si>
  <si>
    <t>26.51.527400.00334</t>
  </si>
  <si>
    <t>Манометр МТП-100 0-10кгс/см2</t>
  </si>
  <si>
    <t>28.15.260000.01573</t>
  </si>
  <si>
    <t>Муфта привода 047.85.60.010</t>
  </si>
  <si>
    <t>28.13.149000.01769</t>
  </si>
  <si>
    <t>Насос 14.25.00.000</t>
  </si>
  <si>
    <t>28.13.116500.00171</t>
  </si>
  <si>
    <t>Насос 4ВЦ50/12.02</t>
  </si>
  <si>
    <t>28.13.320000.00215</t>
  </si>
  <si>
    <t>Палец поршневой ЦВД ч.32.04.00.04-009</t>
  </si>
  <si>
    <t>28.13.320000.00213</t>
  </si>
  <si>
    <t>Палец поршневой ЦНД ч.32.03.00.04-002</t>
  </si>
  <si>
    <t>28.13.320000.02754</t>
  </si>
  <si>
    <t>Поршень компрессора ЦВД 32.04.00.01-024</t>
  </si>
  <si>
    <t>28.13.320000.02762</t>
  </si>
  <si>
    <t>Поршень компрессора ЦНДч.32.03.00.01-014</t>
  </si>
  <si>
    <t>27.32.138000.03726</t>
  </si>
  <si>
    <t>Провод БПВЛ 1х2.5 250В</t>
  </si>
  <si>
    <t>30.20.403000.00324</t>
  </si>
  <si>
    <t>Регулятор давления 3РД 49088</t>
  </si>
  <si>
    <t>28.11.410000.01296</t>
  </si>
  <si>
    <t>Регулятор числа оборотов 1М7РС</t>
  </si>
  <si>
    <t>22.19.732300.04087</t>
  </si>
  <si>
    <t>Сальник 1.2-50х70х10-1 ГОСТ 8752-79</t>
  </si>
  <si>
    <t>27.40.393000.01284</t>
  </si>
  <si>
    <t>Светильник железнодорожный Луч-М-01</t>
  </si>
  <si>
    <t>27.40.393000.01358</t>
  </si>
  <si>
    <t>Светильник СЗСЛ-60</t>
  </si>
  <si>
    <t>29.32.306100.00324</t>
  </si>
  <si>
    <t>Секция радиатора ТЭ3.02.005</t>
  </si>
  <si>
    <t>29.31.223000.00188</t>
  </si>
  <si>
    <t>Стартер ПС-У2</t>
  </si>
  <si>
    <t>26.30.502000.00156</t>
  </si>
  <si>
    <t>Тифон 001.40.18.800</t>
  </si>
  <si>
    <t>28.11.410000.01622</t>
  </si>
  <si>
    <t>Шатун в сборе 51-1004045</t>
  </si>
  <si>
    <t>ДЦ</t>
  </si>
  <si>
    <t>22.21.306100.00001</t>
  </si>
  <si>
    <t>Лист сотового поликарбоната 8х2100х6000</t>
  </si>
  <si>
    <t>23.99.193000.00167</t>
  </si>
  <si>
    <t>Вата минер. Isover Profi 5000х1220х100</t>
  </si>
  <si>
    <t>Лист проф. Н-60-0.8-845 оц.</t>
  </si>
  <si>
    <t>Саморез 4.8х38 по металлу с ш/голов.св.</t>
  </si>
  <si>
    <t>20.30.225300.00145</t>
  </si>
  <si>
    <t>Пена монтажная Tytan 750мл</t>
  </si>
  <si>
    <t>121000618398</t>
  </si>
  <si>
    <t>121000618399</t>
  </si>
  <si>
    <t>121000618716</t>
  </si>
  <si>
    <t>121000618761</t>
  </si>
  <si>
    <t>121000618762</t>
  </si>
  <si>
    <t>121000618763</t>
  </si>
  <si>
    <t>РУЛ</t>
  </si>
  <si>
    <t xml:space="preserve">27.32.138000.03379 </t>
  </si>
  <si>
    <t>Кабель МКЭШ 4х0.5 750В</t>
  </si>
  <si>
    <t>28.29.832000.00060</t>
  </si>
  <si>
    <t>Датчик тензометрический HBM RTN C3/22t</t>
  </si>
  <si>
    <t>27.33.138000.01415</t>
  </si>
  <si>
    <t>Коробка SIWAREX 7MH5001-0АD20</t>
  </si>
  <si>
    <t>27.12.315000.02567</t>
  </si>
  <si>
    <t>Модуль Siwarex WP231 7MH4960-2AA01</t>
  </si>
  <si>
    <t>27.12.317000.05715</t>
  </si>
  <si>
    <t>Панель Siemens TP1500 6AV2124-0QC02-0AX1</t>
  </si>
  <si>
    <t>28.29.832000.00421</t>
  </si>
  <si>
    <t>Опора эластомерная HBM RTN/22T/VEN</t>
  </si>
  <si>
    <t>27.32.138000.00881</t>
  </si>
  <si>
    <t>Кабель КВВГЭ 5х1.5 660В</t>
  </si>
  <si>
    <t>23.11.111000.00010</t>
  </si>
  <si>
    <t>Стекло листовое М4 СВР 4</t>
  </si>
  <si>
    <t>121000618745</t>
  </si>
  <si>
    <t>121000618746</t>
  </si>
  <si>
    <t>121000618545</t>
  </si>
  <si>
    <t>121000618546</t>
  </si>
  <si>
    <t>121000618547</t>
  </si>
  <si>
    <t>121000618553</t>
  </si>
  <si>
    <t>121000618555</t>
  </si>
  <si>
    <t>121000618557</t>
  </si>
  <si>
    <t>121000618558</t>
  </si>
  <si>
    <t>121000618682</t>
  </si>
  <si>
    <t>121000618684</t>
  </si>
  <si>
    <t>121000618686</t>
  </si>
  <si>
    <t>121000618693</t>
  </si>
  <si>
    <t>121000618694</t>
  </si>
  <si>
    <t xml:space="preserve">22.21.306100.00001               </t>
  </si>
  <si>
    <t xml:space="preserve">Лист сотового поликарбоната 8х2100х6000 </t>
  </si>
  <si>
    <t>20.30.225300.00261</t>
  </si>
  <si>
    <t>Пена монтажная Ceresit TS 62 750мл</t>
  </si>
  <si>
    <t>ККЦ</t>
  </si>
  <si>
    <t>T-2324-41-LO</t>
  </si>
  <si>
    <t>ТЭЦ</t>
  </si>
  <si>
    <t>ЛИСТ СОТОВОГО ПОЛИКАРБОНАТА 8Х2100Х12000</t>
  </si>
  <si>
    <t>уп</t>
  </si>
  <si>
    <t>САМОРЕЗ 5.5Х32 ПО МЕТАЛЛУ С ПРОКЛАД.EPDM</t>
  </si>
  <si>
    <t xml:space="preserve">Лист сотового поликарбоната 8х2100х12000 </t>
  </si>
  <si>
    <t>23.99.132000.00039</t>
  </si>
  <si>
    <t>Грунтовка битумная Ореол-1 Праймер</t>
  </si>
  <si>
    <t>23.99.125300.00010</t>
  </si>
  <si>
    <t>Рубероид Бикроэласт ХКП 4.0 10м</t>
  </si>
  <si>
    <t>23.99.125300.00031</t>
  </si>
  <si>
    <t>Рубероид Бикроэласт ХПП 2.5 пленка</t>
  </si>
  <si>
    <t>24.21.111000.01537</t>
  </si>
  <si>
    <t>Труба б/ш 325х8 20 ндл</t>
  </si>
  <si>
    <t>ЦРМО</t>
  </si>
  <si>
    <t>Лист сотового полікарбонату 8х2100х12000</t>
  </si>
  <si>
    <t>121000619064</t>
  </si>
  <si>
    <t>27.32.138000.00373</t>
  </si>
  <si>
    <t>Кабель АВВГ 3х25+1х16 660В</t>
  </si>
  <si>
    <t>27.32.138000.00337</t>
  </si>
  <si>
    <t>Кабель АВВГ 2х10 660В</t>
  </si>
  <si>
    <t>27.32.138000.00340</t>
  </si>
  <si>
    <t>Кабель АВВГ 2х16 660В</t>
  </si>
  <si>
    <t>27.32.138000.00343</t>
  </si>
  <si>
    <t>Кабель АВВГ 2х35 660В</t>
  </si>
  <si>
    <t>27.32.138000.00346</t>
  </si>
  <si>
    <t>Кабель АВВГ 2х6 660В</t>
  </si>
  <si>
    <t>27.32.138000.00347</t>
  </si>
  <si>
    <t>Кабель АВВГ 2х70 660В</t>
  </si>
  <si>
    <t>27.32.138000.00348</t>
  </si>
  <si>
    <t>Кабель АВВГ 2х95 1000В</t>
  </si>
  <si>
    <t>27.32.138000.00351</t>
  </si>
  <si>
    <t>Кабель АВВГ 3х10+1х6 660В</t>
  </si>
  <si>
    <t>27.32.138000.00352</t>
  </si>
  <si>
    <t>Кабель АВВГ 3х120 6000В</t>
  </si>
  <si>
    <t>27.32.138000.00362</t>
  </si>
  <si>
    <t>Кабель АВВГ 3х16+1х10 660В</t>
  </si>
  <si>
    <t>27.32.138000.00379</t>
  </si>
  <si>
    <t>Кабель АВВГ 3х4+1х2.5 660В</t>
  </si>
  <si>
    <t>27.32.138000.00381</t>
  </si>
  <si>
    <t>Кабель АВВГ 3х50+1х25 1000В</t>
  </si>
  <si>
    <t>27.32.138000.00383</t>
  </si>
  <si>
    <t>Кабель АВВГ 3х6+1х4 660В</t>
  </si>
  <si>
    <t>27.32.138000.00385</t>
  </si>
  <si>
    <t>Кабель АВВГ 3х70+1х25 1000В</t>
  </si>
  <si>
    <t>27.32.138000.00386</t>
  </si>
  <si>
    <t>Кабель АВВГ 3х70+1х35 1000В</t>
  </si>
  <si>
    <t>27.32.138000.00391</t>
  </si>
  <si>
    <t>Кабель АВВГ 3х95+1х50 1000В</t>
  </si>
  <si>
    <t>27.32.138000.00393</t>
  </si>
  <si>
    <t>Кабель АВВГ 4х50 660В</t>
  </si>
  <si>
    <t>27.32.138000.00565</t>
  </si>
  <si>
    <t>Кабель ВВГ 1х16 660В</t>
  </si>
  <si>
    <t>27.32.138000.00577</t>
  </si>
  <si>
    <t>Кабель ВВГ 2х4 660В</t>
  </si>
  <si>
    <t>27.32.138000.00579</t>
  </si>
  <si>
    <t>Кабель ВВГ 2х6 660В</t>
  </si>
  <si>
    <t>27.32.138000.00581</t>
  </si>
  <si>
    <t>Кабель ВВГ 3х1.5 660В</t>
  </si>
  <si>
    <t>27.32.138000.00583</t>
  </si>
  <si>
    <t>Кабель ВВГ 3х10+1х6 660В</t>
  </si>
  <si>
    <t>27.32.138000.00585</t>
  </si>
  <si>
    <t>Кабель ВВГ 3х16+1х10 660В</t>
  </si>
  <si>
    <t>27.32.138000.00586</t>
  </si>
  <si>
    <t>Кабель ВВГ 3х2.5 660В</t>
  </si>
  <si>
    <t>27.32.138000.00593</t>
  </si>
  <si>
    <t>Кабель ВВГ 3х35 660В</t>
  </si>
  <si>
    <t>27.32.138000.00597</t>
  </si>
  <si>
    <t>Кабель ВВГ 3х4 660В</t>
  </si>
  <si>
    <t>27.32.140000.00165</t>
  </si>
  <si>
    <t>Кабель ВВГ 3х50 1000В</t>
  </si>
  <si>
    <t>27.32.138000.03029</t>
  </si>
  <si>
    <t>Кабель ВВГ 3х50+1х25 660В</t>
  </si>
  <si>
    <t>27.32.138000.00601</t>
  </si>
  <si>
    <t>Кабель ВВГ 3х6+1х4 660В</t>
  </si>
  <si>
    <t>27.32.138000.00603</t>
  </si>
  <si>
    <t>Кабель ВВГ 4х1.5 660В</t>
  </si>
  <si>
    <t>27.32.138000.00606</t>
  </si>
  <si>
    <t>Кабель ВВГ 4х16 660В</t>
  </si>
  <si>
    <t>27.32.138000.00607</t>
  </si>
  <si>
    <t>Кабель ВВГ 4х2.5 660В</t>
  </si>
  <si>
    <t>27.32.138000.00608</t>
  </si>
  <si>
    <t>Кабель ВВГ 4х25 660В</t>
  </si>
  <si>
    <t>27.32.138000.00763</t>
  </si>
  <si>
    <t>Кабель КВВГ 10х1.0 660В</t>
  </si>
  <si>
    <t>27.32.138000.00765</t>
  </si>
  <si>
    <t>Кабель КВВГ 10х1.5 660В</t>
  </si>
  <si>
    <t>27.32.138000.00771</t>
  </si>
  <si>
    <t>Кабель КВВГ 14х1 660В</t>
  </si>
  <si>
    <t>27.32.138000.00778</t>
  </si>
  <si>
    <t>Кабель КВВГ 19х1 660В</t>
  </si>
  <si>
    <t>27.32.138000.00780</t>
  </si>
  <si>
    <t>Кабель КВВГ 19х1.5 660В</t>
  </si>
  <si>
    <t>27.32.138000.00796</t>
  </si>
  <si>
    <t>Кабель КВВГ 4х1.5 660В</t>
  </si>
  <si>
    <t>27.32.138000.00803</t>
  </si>
  <si>
    <t>Кабель КВВГ 5х1.5 660В</t>
  </si>
  <si>
    <t>27.32.138000.00808</t>
  </si>
  <si>
    <t>Кабель КВВГ 7х1 660В</t>
  </si>
  <si>
    <t>27.32.138000.00811</t>
  </si>
  <si>
    <t>Кабель КВВГ 7х1.5 660В</t>
  </si>
  <si>
    <t>27.32.138000.00853</t>
  </si>
  <si>
    <t>Кабель КВВГЭ 10х1 660В</t>
  </si>
  <si>
    <t>27.32.138000.00854</t>
  </si>
  <si>
    <t>Кабель КВВГЭ 10х1.5 660В</t>
  </si>
  <si>
    <t>27.32.138000.00859</t>
  </si>
  <si>
    <t>Кабель КВВГЭ 14х1 660В</t>
  </si>
  <si>
    <t>27.32.138000.00860</t>
  </si>
  <si>
    <t>Кабель КВВГЭ 14х1.5 660В</t>
  </si>
  <si>
    <t>27.32.138000.00863</t>
  </si>
  <si>
    <t>Кабель КВВГЭ 19х1 660В</t>
  </si>
  <si>
    <t>27.32.138000.00864</t>
  </si>
  <si>
    <t>Кабель КВВГЭ 19х1.5 660В</t>
  </si>
  <si>
    <t>27.32.138000.00876</t>
  </si>
  <si>
    <t>Кабель КВВГЭ 4х1.5 660В</t>
  </si>
  <si>
    <t>27.32.138000.00880</t>
  </si>
  <si>
    <t>Кабель КВВГЭ 5х1 660В</t>
  </si>
  <si>
    <t>27.32.138000.00886</t>
  </si>
  <si>
    <t>Кабель КВВГЭ 7х1.5 660В</t>
  </si>
  <si>
    <t>27.32.138000.03000</t>
  </si>
  <si>
    <t>Кабель КГ 3х16+1х6 660В</t>
  </si>
  <si>
    <t>27.32.138000.00974</t>
  </si>
  <si>
    <t>Кабель КГ 3х4+1х2.5 660В</t>
  </si>
  <si>
    <t>27.32.138000.00977</t>
  </si>
  <si>
    <t>Кабель КГ 3х50+1х16 660В</t>
  </si>
  <si>
    <t>27.32.120000.00340</t>
  </si>
  <si>
    <t>Кабель КПГС 3х6+1х4</t>
  </si>
  <si>
    <t>27.32.138000.03384</t>
  </si>
  <si>
    <t>Кабель КНРЭ 10х1.5 660В</t>
  </si>
  <si>
    <t>27.32.138000.03378</t>
  </si>
  <si>
    <t>Кабель КНРЭ 4х1.5 660В</t>
  </si>
  <si>
    <t>27.32.138000.00705</t>
  </si>
  <si>
    <t>Кабель ВРГ 3х2.5 660В</t>
  </si>
  <si>
    <t>27.32.138000.03518</t>
  </si>
  <si>
    <t>Кабель ВРГ 3х4+1х2.5 660В</t>
  </si>
  <si>
    <t>27.32.138000.00949</t>
  </si>
  <si>
    <t>Кабель КГ 2х70 660В</t>
  </si>
  <si>
    <t>27.32.138000.03012</t>
  </si>
  <si>
    <t>Кабель КГ 4х4 380В</t>
  </si>
  <si>
    <t>27.32.138000.02113</t>
  </si>
  <si>
    <t>Кабель КУПсЭВ 2х2х0.5 250В</t>
  </si>
  <si>
    <t>27.32.138000.01334</t>
  </si>
  <si>
    <t>Кабель КУПсЭВ 4х2х0.5 250В</t>
  </si>
  <si>
    <t>27.31.110000.00483</t>
  </si>
  <si>
    <t>Кабель волоконно-оптический R&amp;M R855782</t>
  </si>
  <si>
    <t>27.32.120000.00568</t>
  </si>
  <si>
    <t>Кабель КППЭ-ВП (100) FTP5e 4х2х0.51 660В</t>
  </si>
  <si>
    <t>27.32.120000.00599</t>
  </si>
  <si>
    <t>Кабель Unitronic Li2YCY (TP) 2x2x0.5</t>
  </si>
  <si>
    <t>27.32.138000.03188</t>
  </si>
  <si>
    <t>Кабель UNITRONIC Li2YCY PiMF 4х2х0.5</t>
  </si>
  <si>
    <t>27.32.138000.03008</t>
  </si>
  <si>
    <t>Провод ПВС 3х1.5 380В</t>
  </si>
  <si>
    <t>ОЗМ на присвоении</t>
  </si>
  <si>
    <t>Кабель КНРЭ 27 × 1,5</t>
  </si>
  <si>
    <t>27.32.138000.04645</t>
  </si>
  <si>
    <t>Кабель Olflex Classic 110CH 2х1.0 500В</t>
  </si>
  <si>
    <t>Жовтень 2026</t>
  </si>
  <si>
    <t>27.32.120000.00473</t>
  </si>
  <si>
    <t>Allen-Bradley 1786-RG6F</t>
  </si>
  <si>
    <t>27.32.120000.00230</t>
  </si>
  <si>
    <t>Allen-Bradley 1786-RG6X10</t>
  </si>
  <si>
    <t xml:space="preserve">запрос на расширение </t>
  </si>
  <si>
    <t>Кабель Unitronic Li2YCYv(TP) 8x2x0,5 mm²</t>
  </si>
  <si>
    <t>27.32.138000.02508</t>
  </si>
  <si>
    <t>Кабель Unitronic LIYCY 18х1.5 250В</t>
  </si>
  <si>
    <t>121000618718</t>
  </si>
  <si>
    <t>121000618719</t>
  </si>
  <si>
    <t>121000619020</t>
  </si>
  <si>
    <t>121000619021</t>
  </si>
  <si>
    <t>121000619022</t>
  </si>
  <si>
    <t>121000619023</t>
  </si>
  <si>
    <t>121000619024</t>
  </si>
  <si>
    <t>121000619025</t>
  </si>
  <si>
    <t>121000619086</t>
  </si>
  <si>
    <t>ОЗМ на расширении</t>
  </si>
  <si>
    <t>Вих. № 030/77 від 11.09.2026</t>
  </si>
  <si>
    <t>T-2324--04- LO</t>
  </si>
  <si>
    <t>27.12.409000.04339</t>
  </si>
  <si>
    <t>Плата управления ВМ16 АТЛА.687244.013</t>
  </si>
  <si>
    <t>27.12.409000.04340</t>
  </si>
  <si>
    <t>Плата управления FK16 АТЛА.687244.012</t>
  </si>
  <si>
    <t>27.12.409000.04552</t>
  </si>
  <si>
    <t>Плата управления FK16 АТЛА.687244.018</t>
  </si>
  <si>
    <t>27.12.317000.06265</t>
  </si>
  <si>
    <t>Плата АТЛА.687243.280-04</t>
  </si>
  <si>
    <t>27.12.409000.01765</t>
  </si>
  <si>
    <t>Плата дискретного ввода АТЛА.687243.069</t>
  </si>
  <si>
    <t>27.33.110000.00636</t>
  </si>
  <si>
    <t>Контактор КПД-121 220В</t>
  </si>
  <si>
    <t>27.33.131000.00014</t>
  </si>
  <si>
    <t>Розетка влагозащищенная Valena IP44</t>
  </si>
  <si>
    <t>27.33.135000.01275</t>
  </si>
  <si>
    <t>Вилка E.Next s9100004</t>
  </si>
  <si>
    <t>27.32.138000.01480</t>
  </si>
  <si>
    <t>Кабель РПШ 7х1.5 660В</t>
  </si>
  <si>
    <t>27.32.138000.01481</t>
  </si>
  <si>
    <t>Кабель РПШ 7х2.5 660В</t>
  </si>
  <si>
    <t>27.32.138000.03626</t>
  </si>
  <si>
    <t>Кабель РПШ 10х2.5 660В</t>
  </si>
  <si>
    <t>27.33.110000.01164</t>
  </si>
  <si>
    <t>Пускатель ПМА-3100 380В</t>
  </si>
  <si>
    <t>27.33.110000.01166</t>
  </si>
  <si>
    <t>Пускатель ПМА-3102 380В</t>
  </si>
  <si>
    <t>27.33.110000.01171</t>
  </si>
  <si>
    <t>Пускатель ПМА-4100 380В</t>
  </si>
  <si>
    <t>27.33.110000.01176</t>
  </si>
  <si>
    <t>Пускатель ПМА-4202 380В</t>
  </si>
  <si>
    <t>27.51.153000.00495</t>
  </si>
  <si>
    <t>Вентилятор Вентс ТТ ПРО 250</t>
  </si>
  <si>
    <t>24.11.613000.00008</t>
  </si>
  <si>
    <t>Рельсы Р18 Н50сп без Т/О мера</t>
  </si>
  <si>
    <t>27.32.138000.01079</t>
  </si>
  <si>
    <t>Кабель КГНВ 14х2.5 660В</t>
  </si>
  <si>
    <t>27.32.138000.04921</t>
  </si>
  <si>
    <t>Кабель КГ 3х150 660В</t>
  </si>
  <si>
    <t>23.43.103500.00348</t>
  </si>
  <si>
    <t>Изолятор фарфоровый Метро 1436М</t>
  </si>
  <si>
    <t>27.12.225000.01028</t>
  </si>
  <si>
    <t>Выключатель ВА55-43-344710 1600А 3P</t>
  </si>
  <si>
    <t>27.33.110000.00760</t>
  </si>
  <si>
    <t>Контактор МК2-30 220В</t>
  </si>
  <si>
    <t>27.33.110000.00763</t>
  </si>
  <si>
    <t>Контактор МК3-20 220В</t>
  </si>
  <si>
    <t>27.11.508000.01087</t>
  </si>
  <si>
    <t>Катушка ТКП-600 110В</t>
  </si>
  <si>
    <t>27.11.508000.00155</t>
  </si>
  <si>
    <t>Катушка ТКП-400 110В</t>
  </si>
  <si>
    <t>27.12.245000.00980</t>
  </si>
  <si>
    <t>Реле РЭВ-830 25А</t>
  </si>
  <si>
    <t>27.33.137000.02053</t>
  </si>
  <si>
    <t>Наконечник кабельный М-120</t>
  </si>
  <si>
    <t>27.33.137000.02051</t>
  </si>
  <si>
    <t>Наконечник кабельный М-150</t>
  </si>
  <si>
    <t>28.25.205000.00911</t>
  </si>
  <si>
    <t>Вентилятор ВЦ 10-28 №2.5 Л0 эл.1.1</t>
  </si>
  <si>
    <t>28.25.205000.00665</t>
  </si>
  <si>
    <t>Вентилятор ВЦ 10-28 №3.15 Л0 эл.4кВт</t>
  </si>
  <si>
    <t>24.11.319000.00269</t>
  </si>
  <si>
    <t>Лист г/к рифл.1500х6 Ст3сп</t>
  </si>
  <si>
    <t>24.11.316300.00032</t>
  </si>
  <si>
    <t>Лист х/к 1500х2 Ст3сп</t>
  </si>
  <si>
    <t>24.11.311200.01965</t>
  </si>
  <si>
    <t>Лист г/к 2000х14 Ст3сп</t>
  </si>
  <si>
    <t>24.11.311200.04413</t>
  </si>
  <si>
    <t>Лист г/к 2000х20 Ст3сп</t>
  </si>
  <si>
    <t>24.11.511000.01891</t>
  </si>
  <si>
    <t>Уголок 50х50х4 S275JR мера</t>
  </si>
  <si>
    <t>24.11.511000.01970</t>
  </si>
  <si>
    <t>Уголок 63х63х5 S275JR мера</t>
  </si>
  <si>
    <t>24.11.413000.00127</t>
  </si>
  <si>
    <t>Круг 18 Ст3сп мера</t>
  </si>
  <si>
    <t>24.11.513000.00081</t>
  </si>
  <si>
    <t>Швеллер 14У Ст3пс мера</t>
  </si>
  <si>
    <t>25.94.119000.00989</t>
  </si>
  <si>
    <t>Шпилька М16х220 э.2648</t>
  </si>
  <si>
    <t>25.94.118400.00070</t>
  </si>
  <si>
    <t>Гайка М16 6.0 ДСТУ ГОСТ 5915:2008</t>
  </si>
  <si>
    <t>28.15.102000.12163</t>
  </si>
  <si>
    <t>5|Подшипник 3638 (22338)</t>
  </si>
  <si>
    <t>28.15.102000.12110</t>
  </si>
  <si>
    <t>6|Подшипник 3626 (22326)</t>
  </si>
  <si>
    <t>28.15.102000.11768</t>
  </si>
  <si>
    <t>6|Подшипник 3003752 (23152)</t>
  </si>
  <si>
    <t>28.15.102000.13189</t>
  </si>
  <si>
    <t>5|Подшипник 3616 (22316)</t>
  </si>
  <si>
    <t>ЦВС</t>
  </si>
  <si>
    <t>Плита OSB-3 2500*1250*10</t>
  </si>
  <si>
    <t>Пена монтажная</t>
  </si>
  <si>
    <t>Профиль гнутый волнистый 1120х34.5х2 ст1-3 сп/пс L=6000мм</t>
  </si>
  <si>
    <t>Саморіз для г\картона по дереву 3,5*35</t>
  </si>
  <si>
    <t>T-2324--32-LO</t>
  </si>
  <si>
    <t>T-2324-02-LO</t>
  </si>
  <si>
    <t>T-2324--36-LO</t>
  </si>
  <si>
    <t>T-2324-99--LO</t>
  </si>
  <si>
    <t>Газовый</t>
  </si>
  <si>
    <t>T-2324--34-LO</t>
  </si>
  <si>
    <t>22.21.301000.00049</t>
  </si>
  <si>
    <t>Пленка армир.Гидробарьер 1.5х50</t>
  </si>
  <si>
    <t>25.94.111800.02124</t>
  </si>
  <si>
    <t xml:space="preserve">САМОРЕЗ 5.5Х45 ПО МЕТАЛЛУ </t>
  </si>
  <si>
    <t>САМОРЕЗ 3.5Х35 ПО ДЕРЕВУ</t>
  </si>
  <si>
    <t>25.94.111800.00254</t>
  </si>
  <si>
    <t>Саморез 5.5х75 оц. по мет.с ш/голов.св.</t>
  </si>
  <si>
    <t>20.30.225300.00093</t>
  </si>
  <si>
    <t>Пена монтажная Soma Fix Mega 850мл</t>
  </si>
  <si>
    <t>23.91.113000.00256</t>
  </si>
  <si>
    <t>Круг отрезной 14А 41 125х1.6х22</t>
  </si>
  <si>
    <t>23.91.113000.00161</t>
  </si>
  <si>
    <t>Круг отрезной 14А 41 230х2.5х22</t>
  </si>
  <si>
    <t>23.51.121000.00017</t>
  </si>
  <si>
    <t>Цемент ПЦ ІІ/А-Ш-500 25 кг</t>
  </si>
  <si>
    <t>20.30.225500.00009</t>
  </si>
  <si>
    <t>Шпатлевка старт Ceresit CT 29</t>
  </si>
  <si>
    <t>20.30.225500.00046</t>
  </si>
  <si>
    <t>Шпатлевка финиш Ceresit CT 126</t>
  </si>
  <si>
    <t>22.23.127000.00016</t>
  </si>
  <si>
    <t>Дюбель распор.полипр.6-60 100шт/уп</t>
  </si>
  <si>
    <t>упк</t>
  </si>
  <si>
    <t>25.72.113000.00009</t>
  </si>
  <si>
    <t>Замок врезной Apecs 2223/M70-AL-G</t>
  </si>
  <si>
    <t>25.72.127000.00161</t>
  </si>
  <si>
    <t>Замок накладной Голеол ЗН-4</t>
  </si>
  <si>
    <t>23.62.105000.00015</t>
  </si>
  <si>
    <t>Гипсокартон влагостойкий 3000х1200х12.5</t>
  </si>
  <si>
    <t>25.72.144000.00230</t>
  </si>
  <si>
    <t>Подвес для CD профиля</t>
  </si>
  <si>
    <t>24.33.113000.00006</t>
  </si>
  <si>
    <t>Профиль ПП (CD) 0.4х60х27х3000</t>
  </si>
  <si>
    <t>24.33.113000.00050</t>
  </si>
  <si>
    <t>Профиль строит.ПН (UD) 0.4х60х27х3000</t>
  </si>
  <si>
    <t>25.94.111800.00085</t>
  </si>
  <si>
    <t>Саморез 3.5х9.5 по металлу (Саморіз по металу з буром 3.5х9.5 блоха)</t>
  </si>
  <si>
    <t>Саморіз 4,8*38 по металу з шестігр голівкою</t>
  </si>
  <si>
    <t>Стекло лобовое (авто ГАЗ АЕ8537ТО)</t>
  </si>
  <si>
    <t>Автошина 185/75 R16C 104/102N БЦ (авто ГАЗ АЕ8537ТО</t>
  </si>
  <si>
    <t>T-2324--33-LO</t>
  </si>
  <si>
    <t xml:space="preserve"> Начальник УР</t>
  </si>
  <si>
    <t xml:space="preserve">Б.О. Самосієнко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</si>
</sst>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#,##0.000"/>
  </numFmts>
  <fonts count="19" x14ac:knownFonts="1">
    <font>
      <sz val="10"/>
      <name val="Arial"/>
    </font>
    <font>
      <sz val="11"/>
      <color theme="1"/>
      <name val="Aptos Narrow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 Cyr"/>
      <charset val="204"/>
    </font>
    <font>
      <b/>
      <sz val="10"/>
      <color theme="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Aptos Narrow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8" fillId="0" borderId="0"/>
  </cellStyleXfs>
  <cellXfs count="205">
    <xf numFmtId="0" fontId="0" fillId="0" borderId="0" xfId="0" applyAlignment="1">
      <alignment vertical="top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3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0" fillId="0" borderId="0" xfId="0" pivotButton="1" applyAlignment="1">
      <alignment horizontal="left" vertical="center" wrapText="1"/>
    </xf>
    <xf numFmtId="0" fontId="0" fillId="0" borderId="0" xfId="0" pivotButton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1" xfId="0" pivotButton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2" borderId="1" xfId="7" applyFill="1" applyBorder="1" applyAlignment="1">
      <alignment vertical="top"/>
    </xf>
    <xf numFmtId="0" fontId="2" fillId="2" borderId="1" xfId="7" applyFill="1" applyBorder="1" applyAlignment="1">
      <alignment vertical="top" wrapText="1"/>
    </xf>
    <xf numFmtId="0" fontId="2" fillId="0" borderId="0" xfId="7" applyAlignment="1">
      <alignment vertical="top"/>
    </xf>
    <xf numFmtId="3" fontId="2" fillId="0" borderId="0" xfId="7" applyNumberFormat="1" applyAlignment="1">
      <alignment horizontal="right" vertical="top"/>
    </xf>
    <xf numFmtId="14" fontId="2" fillId="0" borderId="0" xfId="7" applyNumberFormat="1" applyAlignment="1">
      <alignment horizontal="right" vertical="top"/>
    </xf>
    <xf numFmtId="4" fontId="2" fillId="0" borderId="0" xfId="7" applyNumberFormat="1" applyAlignment="1">
      <alignment horizontal="right" vertical="top"/>
    </xf>
    <xf numFmtId="164" fontId="2" fillId="0" borderId="0" xfId="7" applyNumberFormat="1" applyAlignment="1">
      <alignment horizontal="right" vertical="top"/>
    </xf>
    <xf numFmtId="3" fontId="6" fillId="3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top"/>
    </xf>
    <xf numFmtId="0" fontId="11" fillId="0" borderId="0" xfId="0" applyFont="1"/>
    <xf numFmtId="49" fontId="10" fillId="0" borderId="0" xfId="0" applyNumberFormat="1" applyFont="1"/>
    <xf numFmtId="0" fontId="10" fillId="0" borderId="0" xfId="0" applyFont="1" applyAlignment="1">
      <alignment horizontal="left" vertical="top"/>
    </xf>
    <xf numFmtId="0" fontId="10" fillId="0" borderId="0" xfId="0" applyFont="1"/>
    <xf numFmtId="0" fontId="12" fillId="0" borderId="0" xfId="0" applyFont="1" applyAlignment="1">
      <alignment vertical="top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vertical="top"/>
    </xf>
    <xf numFmtId="0" fontId="12" fillId="2" borderId="9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/>
    </xf>
    <xf numFmtId="0" fontId="13" fillId="0" borderId="10" xfId="0" applyFont="1" applyBorder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10" xfId="0" applyFont="1" applyBorder="1" applyAlignment="1">
      <alignment horizontal="left" vertical="center" wrapText="1"/>
    </xf>
    <xf numFmtId="1" fontId="13" fillId="0" borderId="10" xfId="0" applyNumberFormat="1" applyFont="1" applyBorder="1" applyAlignment="1">
      <alignment horizontal="center" vertical="center"/>
    </xf>
    <xf numFmtId="4" fontId="13" fillId="0" borderId="10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1" fontId="13" fillId="0" borderId="1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1" fontId="13" fillId="0" borderId="8" xfId="0" applyNumberFormat="1" applyFont="1" applyBorder="1" applyAlignment="1">
      <alignment horizontal="center" vertical="center"/>
    </xf>
    <xf numFmtId="14" fontId="13" fillId="0" borderId="14" xfId="0" applyNumberFormat="1" applyFont="1" applyBorder="1" applyAlignment="1">
      <alignment horizontal="center" vertical="center"/>
    </xf>
    <xf numFmtId="14" fontId="13" fillId="0" borderId="15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" fontId="13" fillId="0" borderId="16" xfId="0" applyNumberFormat="1" applyFont="1" applyBorder="1" applyAlignment="1">
      <alignment horizontal="center" vertical="center"/>
    </xf>
    <xf numFmtId="1" fontId="13" fillId="0" borderId="17" xfId="0" applyNumberFormat="1" applyFont="1" applyBorder="1" applyAlignment="1">
      <alignment horizontal="center" vertical="center"/>
    </xf>
    <xf numFmtId="4" fontId="13" fillId="0" borderId="17" xfId="0" applyNumberFormat="1" applyFont="1" applyBorder="1" applyAlignment="1">
      <alignment horizontal="center" vertical="center"/>
    </xf>
    <xf numFmtId="0" fontId="13" fillId="0" borderId="17" xfId="0" applyFont="1" applyBorder="1" applyAlignment="1">
      <alignment vertical="center"/>
    </xf>
    <xf numFmtId="0" fontId="13" fillId="0" borderId="17" xfId="0" applyFont="1" applyBorder="1" applyAlignment="1">
      <alignment horizontal="center" vertical="center"/>
    </xf>
    <xf numFmtId="0" fontId="13" fillId="0" borderId="17" xfId="0" applyFont="1" applyBorder="1" applyAlignment="1">
      <alignment horizontal="left" vertical="center" wrapText="1"/>
    </xf>
    <xf numFmtId="164" fontId="13" fillId="0" borderId="17" xfId="0" applyNumberFormat="1" applyFont="1" applyBorder="1" applyAlignment="1">
      <alignment horizontal="center" vertical="center"/>
    </xf>
    <xf numFmtId="14" fontId="13" fillId="0" borderId="18" xfId="0" applyNumberFormat="1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17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13" fillId="0" borderId="17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5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 wrapText="1"/>
    </xf>
    <xf numFmtId="164" fontId="13" fillId="0" borderId="0" xfId="0" applyNumberFormat="1" applyFont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14" fontId="13" fillId="0" borderId="0" xfId="0" applyNumberFormat="1" applyFont="1" applyAlignment="1">
      <alignment horizontal="center" vertical="center"/>
    </xf>
    <xf numFmtId="0" fontId="15" fillId="4" borderId="1" xfId="0" applyFont="1" applyFill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2" fontId="13" fillId="0" borderId="17" xfId="0" applyNumberFormat="1" applyFont="1" applyBorder="1" applyAlignment="1">
      <alignment horizontal="center" vertical="center"/>
    </xf>
    <xf numFmtId="0" fontId="13" fillId="0" borderId="8" xfId="0" applyFont="1" applyBorder="1" applyAlignment="1">
      <alignment vertical="center"/>
    </xf>
    <xf numFmtId="0" fontId="13" fillId="0" borderId="8" xfId="0" applyFont="1" applyBorder="1" applyAlignment="1">
      <alignment horizontal="center" vertical="center"/>
    </xf>
    <xf numFmtId="164" fontId="13" fillId="0" borderId="8" xfId="0" applyNumberFormat="1" applyFont="1" applyBorder="1" applyAlignment="1">
      <alignment horizontal="center" vertical="center"/>
    </xf>
    <xf numFmtId="4" fontId="13" fillId="0" borderId="8" xfId="0" applyNumberFormat="1" applyFont="1" applyBorder="1" applyAlignment="1">
      <alignment horizontal="center" vertical="center"/>
    </xf>
    <xf numFmtId="14" fontId="13" fillId="0" borderId="22" xfId="0" applyNumberFormat="1" applyFont="1" applyBorder="1" applyAlignment="1">
      <alignment horizontal="center" vertical="center"/>
    </xf>
    <xf numFmtId="0" fontId="14" fillId="0" borderId="1" xfId="0" applyFont="1" applyBorder="1"/>
    <xf numFmtId="0" fontId="15" fillId="0" borderId="1" xfId="0" applyFont="1" applyBorder="1"/>
    <xf numFmtId="0" fontId="13" fillId="0" borderId="1" xfId="0" applyFont="1" applyBorder="1"/>
    <xf numFmtId="0" fontId="13" fillId="4" borderId="1" xfId="0" applyFont="1" applyFill="1" applyBorder="1"/>
    <xf numFmtId="0" fontId="13" fillId="0" borderId="1" xfId="0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2" fontId="13" fillId="0" borderId="1" xfId="0" applyNumberFormat="1" applyFont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4" fillId="0" borderId="17" xfId="0" applyFont="1" applyBorder="1" applyAlignment="1">
      <alignment horizontal="left" vertical="center" wrapText="1"/>
    </xf>
    <xf numFmtId="4" fontId="14" fillId="0" borderId="17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left" vertical="center"/>
    </xf>
    <xf numFmtId="0" fontId="15" fillId="0" borderId="17" xfId="0" applyFont="1" applyBorder="1" applyAlignment="1">
      <alignment horizontal="center" vertical="center" wrapText="1"/>
    </xf>
    <xf numFmtId="0" fontId="15" fillId="0" borderId="17" xfId="0" applyFont="1" applyBorder="1" applyAlignment="1">
      <alignment vertical="center" wrapText="1"/>
    </xf>
    <xf numFmtId="0" fontId="14" fillId="0" borderId="8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center" vertical="center"/>
    </xf>
    <xf numFmtId="0" fontId="14" fillId="0" borderId="8" xfId="0" applyFont="1" applyBorder="1"/>
    <xf numFmtId="2" fontId="13" fillId="0" borderId="8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2" fontId="13" fillId="0" borderId="10" xfId="0" applyNumberFormat="1" applyFont="1" applyBorder="1" applyAlignment="1">
      <alignment horizontal="center" vertical="center"/>
    </xf>
    <xf numFmtId="2" fontId="14" fillId="0" borderId="17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2" fontId="14" fillId="0" borderId="17" xfId="0" applyNumberFormat="1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2" fontId="14" fillId="0" borderId="8" xfId="0" applyNumberFormat="1" applyFont="1" applyBorder="1" applyAlignment="1">
      <alignment horizontal="center" vertical="center"/>
    </xf>
    <xf numFmtId="2" fontId="15" fillId="0" borderId="17" xfId="0" applyNumberFormat="1" applyFont="1" applyBorder="1" applyAlignment="1">
      <alignment horizontal="center" vertical="center" wrapText="1"/>
    </xf>
    <xf numFmtId="2" fontId="13" fillId="4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vertical="top"/>
    </xf>
    <xf numFmtId="0" fontId="15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3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2" fontId="13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/>
    </xf>
    <xf numFmtId="2" fontId="14" fillId="0" borderId="8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3" fillId="0" borderId="8" xfId="0" applyNumberFormat="1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left" vertical="center" wrapText="1"/>
    </xf>
    <xf numFmtId="0" fontId="18" fillId="0" borderId="17" xfId="0" applyFont="1" applyBorder="1" applyAlignment="1">
      <alignment horizontal="left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center" vertical="center" wrapText="1"/>
    </xf>
    <xf numFmtId="2" fontId="18" fillId="0" borderId="19" xfId="0" applyNumberFormat="1" applyFont="1" applyBorder="1" applyAlignment="1">
      <alignment horizontal="center" vertical="center" wrapText="1"/>
    </xf>
    <xf numFmtId="2" fontId="18" fillId="0" borderId="8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3" fillId="0" borderId="19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left" vertical="center" wrapText="1"/>
    </xf>
    <xf numFmtId="2" fontId="18" fillId="0" borderId="21" xfId="0" applyNumberFormat="1" applyFont="1" applyBorder="1" applyAlignment="1">
      <alignment horizontal="center" vertical="center" wrapText="1"/>
    </xf>
    <xf numFmtId="0" fontId="17" fillId="4" borderId="1" xfId="0" applyFont="1" applyFill="1" applyBorder="1" applyAlignment="1">
      <alignment vertical="center"/>
    </xf>
    <xf numFmtId="164" fontId="13" fillId="4" borderId="1" xfId="0" applyNumberFormat="1" applyFont="1" applyFill="1" applyBorder="1" applyAlignment="1">
      <alignment horizontal="center" vertical="center"/>
    </xf>
    <xf numFmtId="49" fontId="13" fillId="4" borderId="1" xfId="0" applyNumberFormat="1" applyFont="1" applyFill="1" applyBorder="1" applyAlignment="1">
      <alignment horizontal="center" vertical="center" wrapText="1"/>
    </xf>
    <xf numFmtId="4" fontId="13" fillId="4" borderId="1" xfId="0" applyNumberFormat="1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7" fillId="0" borderId="8" xfId="0" applyFont="1" applyBorder="1" applyAlignment="1">
      <alignment vertical="center"/>
    </xf>
    <xf numFmtId="0" fontId="15" fillId="0" borderId="8" xfId="0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/>
    </xf>
    <xf numFmtId="0" fontId="13" fillId="0" borderId="19" xfId="0" applyFont="1" applyBorder="1" applyAlignment="1">
      <alignment vertical="center"/>
    </xf>
    <xf numFmtId="4" fontId="13" fillId="0" borderId="19" xfId="0" applyNumberFormat="1" applyFont="1" applyBorder="1" applyAlignment="1">
      <alignment horizontal="center" vertical="center"/>
    </xf>
    <xf numFmtId="14" fontId="13" fillId="0" borderId="24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2" fontId="14" fillId="0" borderId="0" xfId="0" applyNumberFormat="1" applyFont="1" applyAlignment="1">
      <alignment horizontal="center" vertical="center"/>
    </xf>
    <xf numFmtId="0" fontId="13" fillId="0" borderId="16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5" fillId="0" borderId="0" xfId="0" applyFont="1" applyAlignment="1">
      <alignment vertical="top"/>
    </xf>
    <xf numFmtId="0" fontId="15" fillId="0" borderId="0" xfId="0" applyFont="1" applyAlignment="1">
      <alignment horizontal="center" vertical="center"/>
    </xf>
    <xf numFmtId="0" fontId="13" fillId="0" borderId="17" xfId="0" applyFont="1" applyBorder="1" applyAlignment="1">
      <alignment vertical="top"/>
    </xf>
    <xf numFmtId="0" fontId="15" fillId="0" borderId="1" xfId="0" applyFont="1" applyBorder="1" applyAlignment="1">
      <alignment horizontal="center" vertical="top"/>
    </xf>
    <xf numFmtId="0" fontId="15" fillId="0" borderId="17" xfId="0" applyFont="1" applyBorder="1" applyAlignment="1">
      <alignment horizontal="center" vertical="center"/>
    </xf>
    <xf numFmtId="0" fontId="13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/>
    </xf>
    <xf numFmtId="2" fontId="15" fillId="0" borderId="1" xfId="0" applyNumberFormat="1" applyFont="1" applyBorder="1" applyAlignment="1">
      <alignment horizontal="center" vertical="center"/>
    </xf>
    <xf numFmtId="0" fontId="15" fillId="0" borderId="25" xfId="0" applyFont="1" applyBorder="1" applyAlignment="1">
      <alignment vertical="top" wrapText="1"/>
    </xf>
    <xf numFmtId="2" fontId="13" fillId="0" borderId="25" xfId="0" applyNumberFormat="1" applyFont="1" applyBorder="1" applyAlignment="1">
      <alignment horizontal="center" vertical="center"/>
    </xf>
    <xf numFmtId="14" fontId="13" fillId="0" borderId="26" xfId="0" applyNumberFormat="1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/>
    </xf>
    <xf numFmtId="0" fontId="9" fillId="0" borderId="0" xfId="0" applyFont="1" applyAlignment="1">
      <alignment horizontal="left" vertical="center" wrapText="1"/>
    </xf>
    <xf numFmtId="0" fontId="13" fillId="0" borderId="21" xfId="0" applyFont="1" applyBorder="1" applyAlignment="1">
      <alignment vertical="center"/>
    </xf>
    <xf numFmtId="0" fontId="13" fillId="0" borderId="16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</cellXfs>
  <cellStyles count="9">
    <cellStyle name="Обычный" xfId="0" builtinId="0"/>
    <cellStyle name="Обычный 104" xfId="3" xr:uid="{526D329C-43E5-44E3-A225-637DCC977AD2}"/>
    <cellStyle name="Обычный 2" xfId="1" xr:uid="{77A38262-3676-44AD-B86D-CDADDCB189E8}"/>
    <cellStyle name="Обычный 3" xfId="2" xr:uid="{9DA2609B-B6DD-4212-BB40-56D02E3278A3}"/>
    <cellStyle name="Обычный 4" xfId="7" xr:uid="{0F118E9B-5265-4B24-997E-D1217351C030}"/>
    <cellStyle name="Обычный 5" xfId="8" xr:uid="{DBA89329-FB26-49B4-8289-050707741D9F}"/>
    <cellStyle name="Процентный 2" xfId="6" xr:uid="{648E5F14-BD2D-4FD9-98D7-CEE221BEB78A}"/>
    <cellStyle name="Финансовый 10" xfId="5" xr:uid="{7EF8452D-4F9B-43C8-980D-96AFBA473634}"/>
    <cellStyle name="Финансовый 2" xfId="4" xr:uid="{5203320A-DD88-48BA-8F22-CAE3CE193504}"/>
  </cellStyles>
  <dxfs count="36">
    <dxf>
      <font>
        <color rgb="FF9C0006"/>
      </font>
      <fill>
        <patternFill>
          <bgColor rgb="FFFFC7CE"/>
        </patternFill>
      </fill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font>
        <b/>
        <family val="2"/>
        <charset val="204"/>
      </font>
    </dxf>
    <dxf>
      <numFmt numFmtId="3" formatCode="#,##0"/>
    </dxf>
    <dxf>
      <numFmt numFmtId="3" formatCode="#,##0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1" defaultTableStyle="TableStyleMedium9" defaultPivotStyle="PivotStyleLight16">
    <tableStyle name="Invisible" pivot="0" table="0" count="0" xr9:uid="{24B56CB6-2BA6-4276-AAF4-547F325B729D}"/>
  </tableStyles>
  <colors>
    <mruColors>
      <color rgb="FF01A3A7"/>
      <color rgb="FFC09AF8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personal/vitalii_hryhoriev_metinvestholding_com/Documents/&#1044;&#1086;&#1082;&#1091;&#1084;&#1077;&#1085;&#1090;&#1099;/&#1056;&#1072;&#1073;&#1086;&#1090;&#1072;/&#1052;&#1086;&#1085;&#1080;&#1090;&#1086;&#1088;&#1080;&#1085;&#1075;%202026%20&#1075;&#1086;&#1076;/&#1052;&#1040;&#1064;&#1048;&#1053;&#1045;&#1056;&#1048;/&#1040;&#1074;&#1072;&#1088;&#1080;&#1081;&#1085;&#1072;&#1103;%20&#1079;&#1072;&#1103;&#1074;&#1082;&#1072;%20&#1087;&#1086;%20&#1057;&#1054;/&#1040;&#1062;&#8470;2.%20&#1040;.&#1047;.%20&#1085;&#1072;%20&#1058;&#1052;&#1062;%20&#1087;&#1086;%20&#1057;&#1054;%20&#1085;&#1072;%202026%20&#1075;&#1086;&#1076;_06.01.26_%20&#1076;&#1083;&#1103;%20&#1040;.&#1047;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Григор`єв Віталій Юрійович (Vitalii Hryhoriev)" refreshedDate="46008.388736805558" createdVersion="8" refreshedVersion="8" minRefreshableVersion="3" recordCount="300" xr:uid="{5BF596C9-AA87-4CEF-8B29-F0203C6F2190}">
  <cacheSource type="worksheet">
    <worksheetSource ref="A1:AP1048576" sheet="Аварийка" r:id="rId2"/>
  </cacheSource>
  <cacheFields count="42">
    <cacheField name="СПП-элемент" numFmtId="0">
      <sharedItems containsBlank="1"/>
    </cacheField>
    <cacheField name="М/У" numFmtId="0">
      <sharedItems containsBlank="1"/>
    </cacheField>
    <cacheField name="Код ресурса" numFmtId="0">
      <sharedItems containsBlank="1" count="43">
        <s v="28.15.250000.05235"/>
        <s v="28.15.250000.07272"/>
        <s v="28.91.123000.11481"/>
        <s v="22.19.405000.00603"/>
        <s v="22.19.405000.00594"/>
        <s v="28.92.620000.13335"/>
        <s v="28.92.620000.12930"/>
        <s v="28.92.620000.12944"/>
        <s v="28.92.620000.12949"/>
        <s v="28.15.250000.05760"/>
        <s v="28.15.250000.05236"/>
        <s v="22.19.405000.00580"/>
        <s v="28.92.620000.12951"/>
        <s v="28.22.193000.14569"/>
        <s v="28.22.193000.20116"/>
        <s v="22.19.405000.00061"/>
        <s v="22.19.405000.00617"/>
        <s v="28.22.193000.20437"/>
        <s v="28.92.620000.13009"/>
        <s v="28.22.193000.20122"/>
        <s v="28.92.620000.12938"/>
        <s v="28.92.620000.12943"/>
        <s v="28.15.250000.05068"/>
        <s v="28.22.193000.20441"/>
        <s v="28.22.193000.20438"/>
        <s v="28.22.193000.20439"/>
        <s v="28.22.193000.20433"/>
        <s v="28.22.193000.10318"/>
        <s v="28.22.193000.20432"/>
        <s v="28.22.193000.17059"/>
        <s v="28.92.620000.12942"/>
        <s v="28.15.395000.07007"/>
        <s v="28.91.127000.21900"/>
        <s v="28.91.127000.21901"/>
        <s v="28.91.127000.21911"/>
        <s v="28.92.620000.12939"/>
        <s v="28.92.620000.12940"/>
        <s v="28.92.620000.09540"/>
        <s v="28.91.123000.10867"/>
        <s v="28.92.620000.09419"/>
        <s v="28.92.620000.12854"/>
        <s v="28.91.123000.11467"/>
        <m/>
      </sharedItems>
    </cacheField>
    <cacheField name="Наименование ресурса" numFmtId="0">
      <sharedItems containsBlank="1" count="44">
        <s v="Колесо ходовое ч.186-12351-1"/>
        <s v="Колесо крановое ч.11395.1.1.6.1.6"/>
        <s v="Тележка спекательная ч.249-36401СБ-1-2-3"/>
        <s v="Лента конв. 650 EP 1000/5 6/2 T (t=100C)"/>
        <s v="Лента конв.1400 EP 2000/5 6/2YDIN22102"/>
        <s v="Колосник ч.249-38358"/>
        <s v="Бандаж ч.249-35320-1"/>
        <s v="Броня правая ч.249-24189"/>
        <s v="Броня левая ч.249-24190"/>
        <s v="Колесо К2Р-900 ч.186-9657"/>
        <s v="Колесо ходовое ч.186-7680"/>
        <s v="Лента 1200 EP 1800/6 6/2 Y D22102"/>
        <s v="Молоток ч.249-23708-1"/>
        <s v="Барабан натяжной ч.249-16642"/>
        <s v="Барабан приводной ч.249-16639"/>
        <s v="Лента конв.800 EP 1000/5 6/2 YDIN22102"/>
        <s v="Лента 900 EP 1800/6 6/2 T (t=200)"/>
        <s v="Ролик 159х460 э.32-БРМО-19"/>
        <s v="Решетка колосниковая ч.249-38332"/>
        <s v="Барабан приводной ч.249-20606"/>
        <s v="Колосник ч.249-15206а"/>
        <s v="Колосник верхний ч.249-25016а-1"/>
        <s v="Колесо ходовое ч.186-14555"/>
        <s v="Ролик 108х310 э.42-БРМО-19-01"/>
        <s v="Ролик 159х1400 э.32-БРМО-19-04"/>
        <s v="Ролик 159х1600 э.32-БРМО-19-05"/>
        <s v="Ролик 159х950 э.32-БРМО-19-02"/>
        <s v="Ролик конвейерный 159х1150 ГОСТ 22646-77"/>
        <s v="Ролик 159х1800 э.32-БРМО-19-06"/>
        <s v="Ролик опорный ч.249-5649-3"/>
        <s v="Бронь носка э.1308"/>
        <s v="Звездочка ч.249-15212"/>
        <s v="Кольцо распорное ч.249-17314"/>
        <s v="Кольцо распорное ч.249-17315"/>
        <s v="Кольцо распорное ч.249-17312"/>
        <s v="Плита футеровочная ч.249-20835-2"/>
        <s v="Плита П-1 ч.249-20456-1а"/>
        <s v="Охладитель возврата ч.31 3127 002 СБ"/>
        <s v="Комплект настила э.18-БРМО-21ВО"/>
        <s v="Барабан-смеситель СБФ ч.249-37021СБ"/>
        <s v="Барабан в сборе ч.56 9229 003 СБ"/>
        <s v="Ротор НР-7500 ч.НР-7500.00.00"/>
        <m/>
        <s v="" u="1"/>
      </sharedItems>
    </cacheField>
    <cacheField name="Объем потребности" numFmtId="0">
      <sharedItems containsString="0" containsBlank="1" containsNumber="1" containsInteger="1" minValue="1" maxValue="6000"/>
    </cacheField>
    <cacheField name="Базовая ЕИ" numFmtId="0">
      <sharedItems containsBlank="1"/>
    </cacheField>
    <cacheField name="Заказ" numFmtId="0">
      <sharedItems containsBlank="1"/>
    </cacheField>
    <cacheField name="Краткий текст" numFmtId="0">
      <sharedItems containsBlank="1"/>
    </cacheField>
    <cacheField name="Базисный срок начала" numFmtId="0">
      <sharedItems containsNonDate="0" containsDate="1" containsString="0" containsBlank="1" minDate="2026-01-01T00:00:00" maxDate="2026-08-06T00:00:00"/>
    </cacheField>
    <cacheField name="Цена в заказе" numFmtId="0">
      <sharedItems containsString="0" containsBlank="1" containsNumber="1" minValue="86.54" maxValue="3846123"/>
    </cacheField>
    <cacheField name="Сумма в заказе" numFmtId="0">
      <sharedItems containsString="0" containsBlank="1" containsNumber="1" minValue="6700" maxValue="3846123"/>
    </cacheField>
    <cacheField name="Актуальная план.цена ТМЦ" numFmtId="0">
      <sharedItems containsString="0" containsBlank="1" containsNumber="1" minValue="86.54" maxValue="3846123"/>
    </cacheField>
    <cacheField name="Сумма по актуальной цене ТМЦ" numFmtId="0">
      <sharedItems containsString="0" containsBlank="1" containsNumber="1" minValue="6700" maxValue="3846123"/>
    </cacheField>
    <cacheField name="Разница в стоимости ТМЦ" numFmtId="0">
      <sharedItems containsString="0" containsBlank="1" containsNumber="1" minValue="-292014" maxValue="235793"/>
    </cacheField>
    <cacheField name="Валюта" numFmtId="0">
      <sharedItems containsBlank="1"/>
    </cacheField>
    <cacheField name="Системный статус" numFmtId="0">
      <sharedItems containsBlank="1"/>
    </cacheField>
    <cacheField name="Пользовательский статус" numFmtId="0">
      <sharedItems containsBlank="1"/>
    </cacheField>
    <cacheField name="Вид заказа" numFmtId="0">
      <sharedItems containsBlank="1"/>
    </cacheField>
    <cacheField name="Техническое место" numFmtId="0">
      <sharedItems containsBlank="1"/>
    </cacheField>
    <cacheField name="Название технического места" numFmtId="0">
      <sharedItems containsBlank="1"/>
    </cacheField>
    <cacheField name="Единица оборудования" numFmtId="0">
      <sharedItems containsBlank="1"/>
    </cacheField>
    <cacheField name="Название технического объекта" numFmtId="0">
      <sharedItems containsBlank="1"/>
    </cacheField>
    <cacheField name="Ссылочный материал" numFmtId="0">
      <sharedItems containsBlank="1"/>
    </cacheField>
    <cacheField name="Краткий текст материала" numFmtId="0">
      <sharedItems containsBlank="1"/>
    </cacheField>
    <cacheField name="Базисный срок конца" numFmtId="0">
      <sharedItems containsNonDate="0" containsDate="1" containsString="0" containsBlank="1" minDate="2026-01-30T00:00:00" maxDate="2026-09-01T00:00:00"/>
    </cacheField>
    <cacheField name="Месяц" numFmtId="0">
      <sharedItems containsBlank="1" containsMixedTypes="1" containsNumber="1" containsInteger="1" minValue="1" maxValue="8" count="17">
        <s v="Янв"/>
        <s v="Мар."/>
        <s v="Фев."/>
        <s v="Апр."/>
        <s v="Май"/>
        <s v="Июн."/>
        <s v="Июл."/>
        <s v="Авг."/>
        <m/>
        <n v="1" u="1"/>
        <n v="3" u="1"/>
        <n v="2" u="1"/>
        <n v="4" u="1"/>
        <n v="5" u="1"/>
        <n v="6" u="1"/>
        <n v="7" u="1"/>
        <n v="8" u="1"/>
      </sharedItems>
    </cacheField>
    <cacheField name="СостояниеПроизУстан" numFmtId="0">
      <sharedItems containsBlank="1"/>
    </cacheField>
    <cacheField name="Основной счет" numFmtId="0">
      <sharedItems containsBlank="1"/>
    </cacheField>
    <cacheField name="Дата создания" numFmtId="0">
      <sharedItems containsNonDate="0" containsDate="1" containsString="0" containsBlank="1" minDate="2025-06-15T00:00:00" maxDate="2026-02-18T00:00:00"/>
    </cacheField>
    <cacheField name="Дата потребности" numFmtId="0">
      <sharedItems containsNonDate="0" containsDate="1" containsString="0" containsBlank="1" minDate="2026-01-01T00:00:00" maxDate="2026-08-06T00:00:00"/>
    </cacheField>
    <cacheField name="Число дней" numFmtId="0">
      <sharedItems containsBlank="1"/>
    </cacheField>
    <cacheField name="Категория план. потреб. в мат" numFmtId="0">
      <sharedItems containsBlank="1"/>
    </cacheField>
    <cacheField name="КолДнЗп" numFmtId="0">
      <sharedItems containsString="0" containsBlank="1" containsNumber="1" containsInteger="1" minValue="-185" maxValue="62"/>
    </cacheField>
    <cacheField name="Резервиров./заявка" numFmtId="0">
      <sharedItems containsBlank="1"/>
    </cacheField>
    <cacheField name="1" numFmtId="0">
      <sharedItems containsBlank="1"/>
    </cacheField>
    <cacheField name="Группа плановиков" numFmtId="0">
      <sharedItems containsBlank="1"/>
    </cacheField>
    <cacheField name="Инвентарный номер" numFmtId="0">
      <sharedItems containsBlank="1"/>
    </cacheField>
    <cacheField name="ИмяГрпПланирПрдпТОРО" numFmtId="0">
      <sharedItems containsBlank="1"/>
    </cacheField>
    <cacheField name="Отчетный месяц" numFmtId="0">
      <sharedItems containsBlank="1"/>
    </cacheField>
    <cacheField name="Календарный год" numFmtId="0">
      <sharedItems containsBlank="1"/>
    </cacheField>
    <cacheField name="Дата ближайшего ППМ" numFmtId="0">
      <sharedItems containsNonDate="0" containsString="0" containsBlank="1"/>
    </cacheField>
    <cacheField name="Дата следующего ППМ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0">
  <r>
    <s v="T-2324-03-SM"/>
    <s v="M"/>
    <x v="0"/>
    <x v="0"/>
    <n v="2"/>
    <s v="ШТ"/>
    <s v="122000019644"/>
    <s v="СОР замена Колесо ходовое ч.186-12351-1"/>
    <d v="2026-01-01T00:00:00"/>
    <n v="67666"/>
    <n v="135332"/>
    <n v="67666"/>
    <n v="135332"/>
    <n v="0"/>
    <s v="UAH"/>
    <s v="ДЕБЛ ДМНП ПКАЛ ПРВВ"/>
    <s v="ОТКР НКОР"/>
    <s v="ZM22"/>
    <s v="230-D03-001-002"/>
    <s v="Рудно-грейферные перегружатели"/>
    <s v="1000514478"/>
    <s v="Рудно-грейферный перегружатель № 7"/>
    <s v=""/>
    <s v=""/>
    <d v="2026-01-30T00:00:00"/>
    <x v="0"/>
    <s v="1"/>
    <s v="9110100004"/>
    <d v="2025-06-15T00:00:00"/>
    <d v="2026-01-01T00:00:00"/>
    <s v="200"/>
    <s v="A"/>
    <n v="-185"/>
    <s v=""/>
    <s v=""/>
    <s v="D03"/>
    <s v="0517250"/>
    <s v="АЦ"/>
    <s v="1"/>
    <s v="2026"/>
    <m/>
    <m/>
  </r>
  <r>
    <s v="T-2324-03-SM"/>
    <s v="M"/>
    <x v="1"/>
    <x v="1"/>
    <n v="2"/>
    <s v="ШТ"/>
    <s v="122000019648"/>
    <s v="СОР замена Колесо крановое ч.11395.1.1.6"/>
    <d v="2026-01-01T00:00:00"/>
    <n v="17307.55"/>
    <n v="34615.1"/>
    <n v="17307.55"/>
    <n v="34615.1"/>
    <n v="0"/>
    <s v="UAH"/>
    <s v="ДЕБЛ ДМНП ПКАЛ ПРВВ"/>
    <s v="ОТКР НКОР"/>
    <s v="ZM22"/>
    <s v="230-D03-001-002"/>
    <s v="Рудно-грейферные перегружатели"/>
    <s v="1000514515"/>
    <s v="Рудно-грейферный перегружатель № 9"/>
    <s v=""/>
    <s v=""/>
    <d v="2026-01-30T00:00:00"/>
    <x v="0"/>
    <s v="1"/>
    <s v="9110100004"/>
    <d v="2025-06-15T00:00:00"/>
    <d v="2026-01-01T00:00:00"/>
    <s v="200"/>
    <s v="A"/>
    <n v="-185"/>
    <s v=""/>
    <s v=""/>
    <s v="D03"/>
    <s v="05124280"/>
    <s v="АЦ"/>
    <s v="1"/>
    <s v="2026"/>
    <m/>
    <m/>
  </r>
  <r>
    <s v="T-2324-03-SM"/>
    <s v="M"/>
    <x v="2"/>
    <x v="2"/>
    <n v="3"/>
    <s v="ШТ"/>
    <s v="122000023381"/>
    <s v="СОР замена Тележка спекательн.ч249-36401"/>
    <d v="2026-03-12T00:00:00"/>
    <n v="300000"/>
    <n v="900000"/>
    <n v="300000"/>
    <n v="900000"/>
    <n v="0"/>
    <s v="UAH"/>
    <s v="ДЕБЛ ДМНП ПКАЛ ПРВВ"/>
    <s v="УТВ"/>
    <s v="ZM22"/>
    <s v="230-D03-003-006"/>
    <s v="Агломерационная машина № 11"/>
    <s v=""/>
    <s v=""/>
    <s v=""/>
    <s v=""/>
    <d v="2026-03-31T00:00:00"/>
    <x v="1"/>
    <s v="1"/>
    <s v="9110100007"/>
    <d v="2025-10-18T00:00:00"/>
    <d v="2026-03-12T00:00:00"/>
    <s v="145"/>
    <s v="A"/>
    <n v="-60"/>
    <s v=""/>
    <s v=""/>
    <s v="D03"/>
    <s v="0511000"/>
    <s v="АЦ"/>
    <s v="3"/>
    <s v="2026"/>
    <m/>
    <m/>
  </r>
  <r>
    <s v="T-2324-03-SM"/>
    <s v="M"/>
    <x v="2"/>
    <x v="2"/>
    <n v="3"/>
    <s v="ШТ"/>
    <s v="122000023382"/>
    <s v="СОР замена Тележка спекательн.ч249-36401"/>
    <d v="2026-03-12T00:00:00"/>
    <n v="300000"/>
    <n v="900000"/>
    <n v="300000"/>
    <n v="900000"/>
    <n v="0"/>
    <s v="UAH"/>
    <s v="ДЕБЛ ДМНП ПКАЛ ПРВВ"/>
    <s v="УТВ"/>
    <s v="ZM22"/>
    <s v="230-D03-003-005"/>
    <s v="Агломерационная машина № 10"/>
    <s v=""/>
    <s v=""/>
    <s v=""/>
    <s v=""/>
    <d v="2026-03-31T00:00:00"/>
    <x v="1"/>
    <s v="1"/>
    <s v="9110100007"/>
    <d v="2025-10-18T00:00:00"/>
    <d v="2026-03-12T00:00:00"/>
    <s v="145"/>
    <s v="A"/>
    <n v="-60"/>
    <s v=""/>
    <s v=""/>
    <s v="D03"/>
    <s v="0510999"/>
    <s v="АЦ"/>
    <s v="3"/>
    <s v="2026"/>
    <m/>
    <m/>
  </r>
  <r>
    <s v="T-2324-03-SM"/>
    <s v="M"/>
    <x v="2"/>
    <x v="2"/>
    <n v="2"/>
    <s v="ШТ"/>
    <s v="122000023383"/>
    <s v="СОР замена Тележка спекательн.ч249-36401"/>
    <d v="2026-03-16T00:00:00"/>
    <n v="300000"/>
    <n v="600000"/>
    <n v="300000"/>
    <n v="600000"/>
    <n v="0"/>
    <s v="UAH"/>
    <s v="ДЕБЛ ДМНП ПКАЛ ПРВВ"/>
    <s v="УТВ"/>
    <s v="ZM22"/>
    <s v="230-D03-003-004"/>
    <s v="Агломерационная машина № 9"/>
    <s v=""/>
    <s v=""/>
    <s v=""/>
    <s v=""/>
    <d v="2026-03-31T00:00:00"/>
    <x v="1"/>
    <s v="1"/>
    <s v="9110100007"/>
    <d v="2025-10-22T00:00:00"/>
    <d v="2026-03-16T00:00:00"/>
    <s v="145"/>
    <s v="A"/>
    <n v="-56"/>
    <s v=""/>
    <s v=""/>
    <s v="D03"/>
    <s v="0510998"/>
    <s v="АЦ"/>
    <s v="3"/>
    <s v="2026"/>
    <m/>
    <m/>
  </r>
  <r>
    <s v="T-2324-03-SM"/>
    <s v="M"/>
    <x v="2"/>
    <x v="2"/>
    <n v="1"/>
    <s v="ШТ"/>
    <s v="122000023384"/>
    <s v="СОР замена Тележка спекательн.ч249-36401"/>
    <d v="2026-03-20T00:00:00"/>
    <n v="300000"/>
    <n v="300000"/>
    <n v="300000"/>
    <n v="300000"/>
    <n v="0"/>
    <s v="UAH"/>
    <s v="ДЕБЛ ДМНП ПКАЛ ПРВВ"/>
    <s v="УТВ"/>
    <s v="ZM22"/>
    <s v="230-D03-003-003"/>
    <s v="Агломерационная машина № 8"/>
    <s v=""/>
    <s v=""/>
    <s v=""/>
    <s v=""/>
    <d v="2026-03-31T00:00:00"/>
    <x v="1"/>
    <s v="1"/>
    <s v="9110100007"/>
    <d v="2025-10-26T00:00:00"/>
    <d v="2026-03-20T00:00:00"/>
    <s v="145"/>
    <s v="A"/>
    <n v="-52"/>
    <s v=""/>
    <s v=""/>
    <s v="D03"/>
    <s v="0510997"/>
    <s v="АЦ"/>
    <s v="3"/>
    <s v="2026"/>
    <m/>
    <m/>
  </r>
  <r>
    <s v="T-2324-03-SM"/>
    <s v="M"/>
    <x v="2"/>
    <x v="2"/>
    <n v="1"/>
    <s v="ШТ"/>
    <s v="122000023385"/>
    <s v="СОР замена Тележка спекательн.ч249-36401"/>
    <d v="2026-03-20T00:00:00"/>
    <n v="300000"/>
    <n v="300000"/>
    <n v="300000"/>
    <n v="300000"/>
    <n v="0"/>
    <s v="UAH"/>
    <s v="ДЕБЛ ДМНП ПКАЛ ПРВВ"/>
    <s v="УТВ"/>
    <s v="ZM22"/>
    <s v="230-D03-003-002"/>
    <s v="Агломерационная машина № 7"/>
    <s v=""/>
    <s v=""/>
    <s v=""/>
    <s v=""/>
    <d v="2026-03-31T00:00:00"/>
    <x v="1"/>
    <s v="1"/>
    <s v="9110100007"/>
    <d v="2025-10-26T00:00:00"/>
    <d v="2026-03-20T00:00:00"/>
    <s v="145"/>
    <s v="A"/>
    <n v="-52"/>
    <s v=""/>
    <s v=""/>
    <s v="D03"/>
    <s v="0510996"/>
    <s v="АЦ"/>
    <s v="3"/>
    <s v="2026"/>
    <m/>
    <m/>
  </r>
  <r>
    <s v="T-2324-03-SM"/>
    <s v="M"/>
    <x v="2"/>
    <x v="2"/>
    <n v="3"/>
    <s v="ШТ"/>
    <s v="122000023405"/>
    <s v="СОР замена Тележка спекательн.ч249-36401"/>
    <d v="2026-01-12T00:00:00"/>
    <n v="300000"/>
    <n v="900000"/>
    <n v="300000"/>
    <n v="900000"/>
    <n v="0"/>
    <s v="UAH"/>
    <s v="ДЕБЛ ДМНП ПКАЛ ПРВВ"/>
    <s v="УТВ"/>
    <s v="ZM22"/>
    <s v="230-D03-003-005"/>
    <s v="Агломерационная машина № 10"/>
    <s v=""/>
    <s v=""/>
    <s v=""/>
    <s v=""/>
    <d v="2026-01-31T00:00:00"/>
    <x v="0"/>
    <s v="1"/>
    <s v="9110100007"/>
    <d v="2025-08-20T00:00:00"/>
    <d v="2026-01-12T00:00:00"/>
    <s v="145"/>
    <s v="A"/>
    <n v="-119"/>
    <s v=""/>
    <s v=""/>
    <s v="D03"/>
    <s v="0510999"/>
    <s v="АЦ"/>
    <s v="1"/>
    <s v="2026"/>
    <m/>
    <m/>
  </r>
  <r>
    <s v="T-2324-03-SM"/>
    <s v="M"/>
    <x v="2"/>
    <x v="2"/>
    <n v="3"/>
    <s v="ШТ"/>
    <s v="122000023406"/>
    <s v="СОР замена Тележка спекательн.ч249-36401"/>
    <d v="2026-01-12T00:00:00"/>
    <n v="300000"/>
    <n v="900000"/>
    <n v="300000"/>
    <n v="900000"/>
    <n v="0"/>
    <s v="UAH"/>
    <s v="ДЕБЛ ДМНП ПКАЛ ПРВВ"/>
    <s v="УТВ"/>
    <s v="ZM22"/>
    <s v="230-D03-003-004"/>
    <s v="Агломерационная машина № 9"/>
    <s v=""/>
    <s v=""/>
    <s v=""/>
    <s v=""/>
    <d v="2026-01-31T00:00:00"/>
    <x v="0"/>
    <s v="1"/>
    <s v="9110100007"/>
    <d v="2025-08-20T00:00:00"/>
    <d v="2026-01-12T00:00:00"/>
    <s v="145"/>
    <s v="A"/>
    <n v="-119"/>
    <s v=""/>
    <s v=""/>
    <s v="D03"/>
    <s v="0510998"/>
    <s v="АЦ"/>
    <s v="1"/>
    <s v="2026"/>
    <m/>
    <m/>
  </r>
  <r>
    <s v="T-2324-03-SM"/>
    <s v="M"/>
    <x v="2"/>
    <x v="2"/>
    <n v="2"/>
    <s v="ШТ"/>
    <s v="122000023407"/>
    <s v="СОР замена Тележка спекательн.ч249-36401"/>
    <d v="2026-01-14T00:00:00"/>
    <n v="300000"/>
    <n v="600000"/>
    <n v="300000"/>
    <n v="600000"/>
    <n v="0"/>
    <s v="UAH"/>
    <s v="ДЕБЛ ДМНП ПКАЛ ПРВВ"/>
    <s v="УТВ"/>
    <s v="ZM22"/>
    <s v="230-D03-003-003"/>
    <s v="Агломерационная машина № 8"/>
    <s v=""/>
    <s v=""/>
    <s v=""/>
    <s v=""/>
    <d v="2026-01-31T00:00:00"/>
    <x v="0"/>
    <s v="1"/>
    <s v="9110100007"/>
    <d v="2025-08-22T00:00:00"/>
    <d v="2026-01-14T00:00:00"/>
    <s v="145"/>
    <s v="A"/>
    <n v="-117"/>
    <s v=""/>
    <s v=""/>
    <s v="D03"/>
    <s v="0510997"/>
    <s v="АЦ"/>
    <s v="1"/>
    <s v="2026"/>
    <m/>
    <m/>
  </r>
  <r>
    <s v="T-2324-03-SM"/>
    <s v="M"/>
    <x v="2"/>
    <x v="2"/>
    <n v="1"/>
    <s v="ШТ"/>
    <s v="122000023408"/>
    <s v="СОР замена Тележка спекательн.ч249-36401"/>
    <d v="2026-01-20T00:00:00"/>
    <n v="300000"/>
    <n v="300000"/>
    <n v="300000"/>
    <n v="300000"/>
    <n v="0"/>
    <s v="UAH"/>
    <s v="ДЕБЛ ДМНП ПКАЛ ПРВВ"/>
    <s v="УТВ"/>
    <s v="ZM22"/>
    <s v="230-D03-003-002"/>
    <s v="Агломерационная машина № 7"/>
    <s v=""/>
    <s v=""/>
    <s v=""/>
    <s v=""/>
    <d v="2026-01-31T00:00:00"/>
    <x v="0"/>
    <s v="1"/>
    <s v="9110100007"/>
    <d v="2025-08-28T00:00:00"/>
    <d v="2026-01-20T00:00:00"/>
    <s v="145"/>
    <s v="A"/>
    <n v="-111"/>
    <s v=""/>
    <s v=""/>
    <s v="D03"/>
    <s v="0510996"/>
    <s v="АЦ"/>
    <s v="1"/>
    <s v="2026"/>
    <m/>
    <m/>
  </r>
  <r>
    <s v="T-2324-03-SM"/>
    <s v="M"/>
    <x v="2"/>
    <x v="2"/>
    <n v="1"/>
    <s v="ШТ"/>
    <s v="122000023409"/>
    <s v="СОР замена Тележка спекательн.ч249-36401"/>
    <d v="2026-01-20T00:00:00"/>
    <n v="300000"/>
    <n v="300000"/>
    <n v="300000"/>
    <n v="300000"/>
    <n v="0"/>
    <s v="UAH"/>
    <s v="ДЕБЛ ДМНП ПКАЛ ПРВВ"/>
    <s v="УТВ"/>
    <s v="ZM22"/>
    <s v="230-D03-003-006"/>
    <s v="Агломерационная машина № 11"/>
    <s v=""/>
    <s v=""/>
    <s v=""/>
    <s v=""/>
    <d v="2026-01-31T00:00:00"/>
    <x v="0"/>
    <s v="1"/>
    <s v="9110100007"/>
    <d v="2025-08-28T00:00:00"/>
    <d v="2026-01-20T00:00:00"/>
    <s v="145"/>
    <s v="A"/>
    <n v="-111"/>
    <s v=""/>
    <s v=""/>
    <s v="D03"/>
    <s v="0511000"/>
    <s v="АЦ"/>
    <s v="1"/>
    <s v="2026"/>
    <m/>
    <m/>
  </r>
  <r>
    <s v="T-2324-03-SM"/>
    <s v="M"/>
    <x v="2"/>
    <x v="2"/>
    <n v="3"/>
    <s v="ШТ"/>
    <s v="122000023410"/>
    <s v="СОР замена Тележка спекательн.ч249-36401"/>
    <d v="2026-02-12T00:00:00"/>
    <n v="300000"/>
    <n v="900000"/>
    <n v="300000"/>
    <n v="900000"/>
    <n v="0"/>
    <s v="UAH"/>
    <s v="ДЕБЛ ДМНП ПКАЛ ПРВВ"/>
    <s v="УТВ"/>
    <s v="ZM22"/>
    <s v="230-D03-003-002"/>
    <s v="Агломерационная машина № 7"/>
    <s v=""/>
    <s v=""/>
    <s v=""/>
    <s v=""/>
    <d v="2026-02-28T00:00:00"/>
    <x v="2"/>
    <s v="1"/>
    <s v="9110100007"/>
    <d v="2025-09-20T00:00:00"/>
    <d v="2026-02-12T00:00:00"/>
    <s v="145"/>
    <s v="A"/>
    <n v="-88"/>
    <s v=""/>
    <s v=""/>
    <s v="D03"/>
    <s v="0510996"/>
    <s v="АЦ"/>
    <s v="2"/>
    <s v="2026"/>
    <m/>
    <m/>
  </r>
  <r>
    <s v="T-2324-03-SM"/>
    <s v="M"/>
    <x v="2"/>
    <x v="2"/>
    <n v="3"/>
    <s v="ШТ"/>
    <s v="122000023411"/>
    <s v="СОР замена Тележка спекательн.ч249-36401"/>
    <d v="2026-02-13T00:00:00"/>
    <n v="300000"/>
    <n v="900000"/>
    <n v="300000"/>
    <n v="900000"/>
    <n v="0"/>
    <s v="UAH"/>
    <s v="ДЕБЛ ДМНП ПКАЛ ПРВВ"/>
    <s v="УТВ"/>
    <s v="ZM22"/>
    <s v="230-D03-003-003"/>
    <s v="Агломерационная машина № 8"/>
    <s v=""/>
    <s v=""/>
    <s v=""/>
    <s v=""/>
    <d v="2026-02-28T00:00:00"/>
    <x v="2"/>
    <s v="1"/>
    <s v="9110100007"/>
    <d v="2025-09-21T00:00:00"/>
    <d v="2026-02-13T00:00:00"/>
    <s v="145"/>
    <s v="A"/>
    <n v="-87"/>
    <s v=""/>
    <s v=""/>
    <s v="D03"/>
    <s v="0510997"/>
    <s v="АЦ"/>
    <s v="2"/>
    <s v="2026"/>
    <m/>
    <m/>
  </r>
  <r>
    <s v="T-2324-03-SM"/>
    <s v="M"/>
    <x v="2"/>
    <x v="2"/>
    <n v="2"/>
    <s v="ШТ"/>
    <s v="122000023412"/>
    <s v="СОР замена Тележка спекательн.ч249-36401"/>
    <d v="2026-02-16T00:00:00"/>
    <n v="300000"/>
    <n v="600000"/>
    <n v="300000"/>
    <n v="600000"/>
    <n v="0"/>
    <s v="UAH"/>
    <s v="ДЕБЛ ДМНП ПКАЛ ПРВВ"/>
    <s v="УТВ"/>
    <s v="ZM22"/>
    <s v="230-D03-003-004"/>
    <s v="Агломерационная машина № 9"/>
    <s v=""/>
    <s v=""/>
    <s v=""/>
    <s v=""/>
    <d v="2026-02-28T00:00:00"/>
    <x v="2"/>
    <s v="1"/>
    <s v="9110100007"/>
    <d v="2025-09-24T00:00:00"/>
    <d v="2026-02-16T00:00:00"/>
    <s v="145"/>
    <s v="A"/>
    <n v="-84"/>
    <s v=""/>
    <s v=""/>
    <s v="D03"/>
    <s v="0510998"/>
    <s v="АЦ"/>
    <s v="2"/>
    <s v="2026"/>
    <m/>
    <m/>
  </r>
  <r>
    <s v="T-2324-03-SM"/>
    <s v="M"/>
    <x v="2"/>
    <x v="2"/>
    <n v="1"/>
    <s v="ШТ"/>
    <s v="122000023413"/>
    <s v="СОР замена Тележка спекательн.ч249-36401"/>
    <d v="2026-02-17T00:00:00"/>
    <n v="300000"/>
    <n v="300000"/>
    <n v="300000"/>
    <n v="300000"/>
    <n v="0"/>
    <s v="UAH"/>
    <s v="ДЕБЛ ДМНП ПКАЛ ПРВВ"/>
    <s v="УТВ"/>
    <s v="ZM22"/>
    <s v="230-D03-003-005"/>
    <s v="Агломерационная машина № 10"/>
    <s v=""/>
    <s v=""/>
    <s v=""/>
    <s v=""/>
    <d v="2026-02-28T00:00:00"/>
    <x v="2"/>
    <s v="1"/>
    <s v="9110100007"/>
    <d v="2025-09-25T00:00:00"/>
    <d v="2026-02-17T00:00:00"/>
    <s v="145"/>
    <s v="A"/>
    <n v="-83"/>
    <s v=""/>
    <s v=""/>
    <s v="D03"/>
    <s v="0510999"/>
    <s v="АЦ"/>
    <s v="2"/>
    <s v="2026"/>
    <m/>
    <m/>
  </r>
  <r>
    <s v="T-2324-03-SM"/>
    <s v="M"/>
    <x v="2"/>
    <x v="2"/>
    <n v="1"/>
    <s v="ШТ"/>
    <s v="122000023414"/>
    <s v="СОР замена Тележка спекательн.ч249-36401"/>
    <d v="2026-02-17T00:00:00"/>
    <n v="300000"/>
    <n v="300000"/>
    <n v="300000"/>
    <n v="300000"/>
    <n v="0"/>
    <s v="UAH"/>
    <s v="ДЕБЛ ДМНП ПКАЛ ПРВВ"/>
    <s v="УТВ"/>
    <s v="ZM22"/>
    <s v="230-D03-003-006"/>
    <s v="Агломерационная машина № 11"/>
    <s v=""/>
    <s v=""/>
    <s v=""/>
    <s v=""/>
    <d v="2026-02-28T00:00:00"/>
    <x v="2"/>
    <s v="1"/>
    <s v="9110100007"/>
    <d v="2025-09-25T00:00:00"/>
    <d v="2026-02-17T00:00:00"/>
    <s v="145"/>
    <s v="A"/>
    <n v="-83"/>
    <s v=""/>
    <s v=""/>
    <s v="D03"/>
    <s v="0511000"/>
    <s v="АЦ"/>
    <s v="2"/>
    <s v="2026"/>
    <m/>
    <m/>
  </r>
  <r>
    <s v="T-2324-03-SM"/>
    <s v="M"/>
    <x v="3"/>
    <x v="3"/>
    <n v="78"/>
    <s v="М2"/>
    <s v="122000023415"/>
    <s v="СОР замена Лента конв.650 EP1000(t=100C)"/>
    <d v="2026-03-06T00:00:00"/>
    <n v="2244.17"/>
    <n v="175045.26"/>
    <n v="1586.95"/>
    <n v="123782.1"/>
    <n v="51263.16"/>
    <s v="UAH"/>
    <s v="ДЕБЛ ДМНП ПКАЛ ПРВВ"/>
    <s v="УТВ"/>
    <s v="ZM22"/>
    <s v="230-D03-003-002"/>
    <s v="Агломерационная машина № 7"/>
    <s v="1000514906"/>
    <s v="Конвейер А-36В"/>
    <s v=""/>
    <s v=""/>
    <d v="2026-03-31T00:00:00"/>
    <x v="1"/>
    <s v="1"/>
    <s v="9110100002"/>
    <d v="2025-09-12T00:00:00"/>
    <d v="2026-03-06T00:00:00"/>
    <s v="175"/>
    <s v="A"/>
    <n v="-96"/>
    <s v=""/>
    <s v=""/>
    <s v="D03"/>
    <s v="0510790"/>
    <s v="АЦ"/>
    <s v="3"/>
    <s v="2026"/>
    <m/>
    <m/>
  </r>
  <r>
    <s v="T-2324-03-SM"/>
    <s v="M"/>
    <x v="3"/>
    <x v="3"/>
    <n v="78"/>
    <s v="М2"/>
    <s v="122000023416"/>
    <s v="СОР замена Лента конв.650 EP1000(t=100C)"/>
    <d v="2026-03-06T00:00:00"/>
    <n v="2244.17"/>
    <n v="175045.26"/>
    <n v="1586.95"/>
    <n v="123782.1"/>
    <n v="51263.16"/>
    <s v="UAH"/>
    <s v="ДЕБЛ ДМНП ПКАЛ ПРВВ"/>
    <s v="УТВ"/>
    <s v="ZM22"/>
    <s v="230-D03-003-002"/>
    <s v="Агломерационная машина № 7"/>
    <s v="1000514906"/>
    <s v="Конвейер А-36В"/>
    <s v=""/>
    <s v=""/>
    <d v="2026-03-31T00:00:00"/>
    <x v="1"/>
    <s v="1"/>
    <s v="9110100002"/>
    <d v="2025-09-12T00:00:00"/>
    <d v="2026-03-06T00:00:00"/>
    <s v="175"/>
    <s v="A"/>
    <n v="-96"/>
    <s v=""/>
    <s v=""/>
    <s v="D03"/>
    <s v="0510790"/>
    <s v="АЦ"/>
    <s v="3"/>
    <s v="2026"/>
    <m/>
    <m/>
  </r>
  <r>
    <s v="T-2324-03-SM"/>
    <s v="M"/>
    <x v="3"/>
    <x v="3"/>
    <n v="78"/>
    <s v="М2"/>
    <s v="122000023417"/>
    <s v="СОР замена Лента конв.650 EP1000(t=100C)"/>
    <d v="2026-03-06T00:00:00"/>
    <n v="2244.17"/>
    <n v="175045.26"/>
    <n v="1586.95"/>
    <n v="123782.1"/>
    <n v="51263.16"/>
    <s v="UAH"/>
    <s v="ДЕБЛ ДМНП ПКАЛ ПРВВ"/>
    <s v="УТВ"/>
    <s v="ZM22"/>
    <s v="230-D03-003-002"/>
    <s v="Агломерационная машина № 7"/>
    <s v="1000514906"/>
    <s v="Конвейер А-36В"/>
    <s v=""/>
    <s v=""/>
    <d v="2026-03-31T00:00:00"/>
    <x v="1"/>
    <s v="1"/>
    <s v="9110100002"/>
    <d v="2025-09-12T00:00:00"/>
    <d v="2026-03-06T00:00:00"/>
    <s v="175"/>
    <s v="A"/>
    <n v="-96"/>
    <s v=""/>
    <s v=""/>
    <s v="D03"/>
    <s v="0510790"/>
    <s v="АЦ"/>
    <s v="3"/>
    <s v="2026"/>
    <m/>
    <m/>
  </r>
  <r>
    <s v="T-2324-03-SM"/>
    <s v="M"/>
    <x v="3"/>
    <x v="3"/>
    <n v="66"/>
    <s v="М2"/>
    <s v="122000023418"/>
    <s v="СОР замена Лента конв.650 EP1000(t=100C)"/>
    <d v="2026-03-06T00:00:00"/>
    <n v="2244.17"/>
    <n v="148115.22"/>
    <n v="1586.95"/>
    <n v="104738.7"/>
    <n v="43376.52"/>
    <s v="UAH"/>
    <s v="ДЕБЛ ДМНП ПКАЛ ПРВВ"/>
    <s v="УТВ"/>
    <s v="ZM22"/>
    <s v="230-D03-003-002"/>
    <s v="Агломерационная машина № 7"/>
    <s v="1000514906"/>
    <s v="Конвейер А-36В"/>
    <s v=""/>
    <s v=""/>
    <d v="2026-03-31T00:00:00"/>
    <x v="1"/>
    <s v="1"/>
    <s v="9110100002"/>
    <d v="2025-09-12T00:00:00"/>
    <d v="2026-03-06T00:00:00"/>
    <s v="175"/>
    <s v="A"/>
    <n v="-96"/>
    <s v=""/>
    <s v=""/>
    <s v="D03"/>
    <s v="0510790"/>
    <s v="АЦ"/>
    <s v="3"/>
    <s v="2026"/>
    <m/>
    <m/>
  </r>
  <r>
    <s v="T-2324-03-SM"/>
    <s v="M"/>
    <x v="4"/>
    <x v="4"/>
    <n v="50"/>
    <s v="М2"/>
    <s v="122000023419"/>
    <s v="СОР замена Лента конв.1400 EP 2000"/>
    <d v="2026-03-10T00:00:00"/>
    <n v="3000.45"/>
    <n v="150022.5"/>
    <n v="3000.45"/>
    <n v="150022.5"/>
    <n v="0"/>
    <s v="UAH"/>
    <s v="ДЕБЛ ДМНП ПКАЛ ПРВВ"/>
    <s v="УТВ"/>
    <s v="ZM22"/>
    <s v="230-D03-002-001"/>
    <s v="Конвейеры ленточные"/>
    <s v="1000514590"/>
    <s v="Конвейер Ш-7Р"/>
    <s v=""/>
    <s v=""/>
    <d v="2026-03-31T00:00:00"/>
    <x v="1"/>
    <s v="1"/>
    <s v="9110100002"/>
    <d v="2025-09-16T00:00:00"/>
    <d v="2026-03-10T00:00:00"/>
    <s v="175"/>
    <s v="A"/>
    <n v="-92"/>
    <s v=""/>
    <s v=""/>
    <s v="D03"/>
    <s v="0510801"/>
    <s v="АЦ"/>
    <s v="3"/>
    <s v="2026"/>
    <m/>
    <m/>
  </r>
  <r>
    <s v="T-2324-03-SM"/>
    <s v="M"/>
    <x v="5"/>
    <x v="5"/>
    <n v="6000"/>
    <s v="КГ"/>
    <s v="122000023446"/>
    <s v="СОР замена Колосник ч.249-38358"/>
    <d v="2026-01-12T00:00:00"/>
    <n v="86.54"/>
    <n v="519240"/>
    <n v="86.54"/>
    <n v="519240"/>
    <n v="0"/>
    <s v="UAH"/>
    <s v="ДЕБЛ ДМНП ПКАЛ ПРВВ"/>
    <s v="УТВ"/>
    <s v="ZM22"/>
    <s v="230-D03-003-002"/>
    <s v="Агломерационная машина № 7"/>
    <s v=""/>
    <s v=""/>
    <s v=""/>
    <s v=""/>
    <d v="2026-01-31T00:00:00"/>
    <x v="0"/>
    <s v="1"/>
    <s v="9110100001"/>
    <d v="2025-09-24T00:00:00"/>
    <d v="2026-01-12T00:00:00"/>
    <s v="110"/>
    <s v="A"/>
    <n v="-84"/>
    <s v=""/>
    <s v=""/>
    <s v="D03"/>
    <s v="0510996"/>
    <s v="АЦ"/>
    <s v="1"/>
    <s v="2026"/>
    <m/>
    <m/>
  </r>
  <r>
    <s v="T-2324-03-SM"/>
    <s v="M"/>
    <x v="5"/>
    <x v="5"/>
    <n v="4400"/>
    <s v="КГ"/>
    <s v="122000023447"/>
    <s v="СОР замена Колосник ч.249-38358"/>
    <d v="2026-01-12T00:00:00"/>
    <n v="86.54"/>
    <n v="380776"/>
    <n v="86.54"/>
    <n v="380776"/>
    <n v="0"/>
    <s v="UAH"/>
    <s v="ДЕБЛ ДМНП ПКАЛ ПРВВ"/>
    <s v="УТВ"/>
    <s v="ZM22"/>
    <s v="230-D03-003-003"/>
    <s v="Агломерационная машина № 8"/>
    <s v=""/>
    <s v=""/>
    <s v=""/>
    <s v=""/>
    <d v="2026-01-31T00:00:00"/>
    <x v="0"/>
    <s v="1"/>
    <s v="9110100001"/>
    <d v="2025-09-24T00:00:00"/>
    <d v="2026-01-12T00:00:00"/>
    <s v="110"/>
    <s v="A"/>
    <n v="-84"/>
    <s v=""/>
    <s v=""/>
    <s v="D03"/>
    <s v="0510997"/>
    <s v="АЦ"/>
    <s v="1"/>
    <s v="2026"/>
    <m/>
    <m/>
  </r>
  <r>
    <s v="T-2324-03-SM"/>
    <s v="M"/>
    <x v="5"/>
    <x v="5"/>
    <n v="6000"/>
    <s v="КГ"/>
    <s v="122000023448"/>
    <s v="СОР замена Колосник ч.249-38358"/>
    <d v="2026-01-12T00:00:00"/>
    <n v="86.54"/>
    <n v="519240"/>
    <n v="86.54"/>
    <n v="519240"/>
    <n v="0"/>
    <s v="UAH"/>
    <s v="ДЕБЛ ДМНП ПКАЛ ПРВВ"/>
    <s v="УТВ"/>
    <s v="ZM22"/>
    <s v="230-D03-003-004"/>
    <s v="Агломерационная машина № 9"/>
    <s v=""/>
    <s v=""/>
    <s v=""/>
    <s v=""/>
    <d v="2026-01-31T00:00:00"/>
    <x v="0"/>
    <s v="1"/>
    <s v="9110100001"/>
    <d v="2025-09-24T00:00:00"/>
    <d v="2026-01-12T00:00:00"/>
    <s v="110"/>
    <s v="A"/>
    <n v="-84"/>
    <s v=""/>
    <s v=""/>
    <s v="D03"/>
    <s v="0510998"/>
    <s v="АЦ"/>
    <s v="1"/>
    <s v="2026"/>
    <m/>
    <m/>
  </r>
  <r>
    <s v="T-2324-03-SM"/>
    <s v="M"/>
    <x v="5"/>
    <x v="5"/>
    <n v="4680"/>
    <s v="КГ"/>
    <s v="122000023449"/>
    <s v="СОР замена Колосник ч.249-38358"/>
    <d v="2026-01-12T00:00:00"/>
    <n v="86.54"/>
    <n v="405007.2"/>
    <n v="86.54"/>
    <n v="405007.2"/>
    <n v="0"/>
    <s v="UAH"/>
    <s v="ДЕБЛ ДМНП ПКАЛ ПРВВ"/>
    <s v="УТВ"/>
    <s v="ZM22"/>
    <s v="230-D03-003-005"/>
    <s v="Агломерационная машина № 10"/>
    <s v=""/>
    <s v=""/>
    <s v=""/>
    <s v=""/>
    <d v="2026-01-31T00:00:00"/>
    <x v="0"/>
    <s v="1"/>
    <s v="9110100001"/>
    <d v="2025-09-24T00:00:00"/>
    <d v="2026-01-12T00:00:00"/>
    <s v="110"/>
    <s v="A"/>
    <n v="-84"/>
    <s v=""/>
    <s v=""/>
    <s v="D03"/>
    <s v="0510999"/>
    <s v="АЦ"/>
    <s v="1"/>
    <s v="2026"/>
    <m/>
    <m/>
  </r>
  <r>
    <s v="T-2324-03-SM"/>
    <s v="M"/>
    <x v="5"/>
    <x v="5"/>
    <n v="2420"/>
    <s v="КГ"/>
    <s v="122000023450"/>
    <s v="СОР замена Колосник ч.249-38358"/>
    <d v="2026-01-12T00:00:00"/>
    <n v="86.54"/>
    <n v="209426.8"/>
    <n v="86.54"/>
    <n v="209426.8"/>
    <n v="0"/>
    <s v="UAH"/>
    <s v="ДЕБЛ ДМНП ПКАЛ ПРВВ"/>
    <s v="УТВ"/>
    <s v="ZM22"/>
    <s v="230-D03-003-006"/>
    <s v="Агломерационная машина № 11"/>
    <s v=""/>
    <s v=""/>
    <s v=""/>
    <s v=""/>
    <d v="2026-01-31T00:00:00"/>
    <x v="0"/>
    <s v="1"/>
    <s v="9110100001"/>
    <d v="2025-09-24T00:00:00"/>
    <d v="2026-01-12T00:00:00"/>
    <s v="110"/>
    <s v="A"/>
    <n v="-84"/>
    <s v=""/>
    <s v=""/>
    <s v="D03"/>
    <s v="0511000"/>
    <s v="АЦ"/>
    <s v="1"/>
    <s v="2026"/>
    <m/>
    <m/>
  </r>
  <r>
    <s v="T-2324-03-SM"/>
    <s v="M"/>
    <x v="5"/>
    <x v="5"/>
    <n v="5500"/>
    <s v="КГ"/>
    <s v="122000023451"/>
    <s v="СОР замена Колосник ч.249-38358"/>
    <d v="2026-02-12T00:00:00"/>
    <n v="86.54"/>
    <n v="475970"/>
    <n v="86.54"/>
    <n v="475970"/>
    <n v="0"/>
    <s v="UAH"/>
    <s v="ДЕБЛ ДМНП ПКАЛ ПРВВ"/>
    <s v="УТВ"/>
    <s v="ZM22"/>
    <s v="230-D03-003-002"/>
    <s v="Агломерационная машина № 7"/>
    <s v=""/>
    <s v=""/>
    <s v=""/>
    <s v=""/>
    <d v="2026-02-28T00:00:00"/>
    <x v="2"/>
    <s v="1"/>
    <s v="9110100001"/>
    <d v="2025-10-25T00:00:00"/>
    <d v="2026-02-12T00:00:00"/>
    <s v="110"/>
    <s v="A"/>
    <n v="-53"/>
    <s v=""/>
    <s v=""/>
    <s v="D03"/>
    <s v="0510996"/>
    <s v="АЦ"/>
    <s v="2"/>
    <s v="2026"/>
    <m/>
    <m/>
  </r>
  <r>
    <s v="T-2324-03-SM"/>
    <s v="M"/>
    <x v="5"/>
    <x v="5"/>
    <n v="5500"/>
    <s v="КГ"/>
    <s v="122000023452"/>
    <s v="СОР замена Колосник ч.249-38358"/>
    <d v="2026-02-12T00:00:00"/>
    <n v="86.54"/>
    <n v="475970"/>
    <n v="86.54"/>
    <n v="475970"/>
    <n v="0"/>
    <s v="UAH"/>
    <s v="ДЕБЛ ДМНП ПКАЛ ПРВВ"/>
    <s v="УТВ"/>
    <s v="ZM22"/>
    <s v="230-D03-003-004"/>
    <s v="Агломерационная машина № 9"/>
    <s v=""/>
    <s v=""/>
    <s v=""/>
    <s v=""/>
    <d v="2026-02-28T00:00:00"/>
    <x v="2"/>
    <s v="1"/>
    <s v="9110100001"/>
    <d v="2025-10-25T00:00:00"/>
    <d v="2026-02-12T00:00:00"/>
    <s v="110"/>
    <s v="A"/>
    <n v="-53"/>
    <s v=""/>
    <s v=""/>
    <s v="D03"/>
    <s v="0510998"/>
    <s v="АЦ"/>
    <s v="2"/>
    <s v="2026"/>
    <m/>
    <m/>
  </r>
  <r>
    <s v="T-2324-03-SM"/>
    <s v="M"/>
    <x v="5"/>
    <x v="5"/>
    <n v="5500"/>
    <s v="КГ"/>
    <s v="122000023453"/>
    <s v="СОР замена Колосник ч.249-38358"/>
    <d v="2026-02-12T00:00:00"/>
    <n v="86.54"/>
    <n v="475970"/>
    <n v="86.54"/>
    <n v="475970"/>
    <n v="0"/>
    <s v="UAH"/>
    <s v="ДЕБЛ ДМНП ПКАЛ ПРВВ"/>
    <s v="УТВ"/>
    <s v="ZM22"/>
    <s v="230-D03-003-006"/>
    <s v="Агломерационная машина № 11"/>
    <s v=""/>
    <s v=""/>
    <s v=""/>
    <s v=""/>
    <d v="2026-02-28T00:00:00"/>
    <x v="2"/>
    <s v="1"/>
    <s v="9110100001"/>
    <d v="2025-10-25T00:00:00"/>
    <d v="2026-02-12T00:00:00"/>
    <s v="110"/>
    <s v="A"/>
    <n v="-53"/>
    <s v=""/>
    <s v=""/>
    <s v="D03"/>
    <s v="0511000"/>
    <s v="АЦ"/>
    <s v="2"/>
    <s v="2026"/>
    <m/>
    <m/>
  </r>
  <r>
    <s v="T-2324-03-SM"/>
    <s v="M"/>
    <x v="5"/>
    <x v="5"/>
    <n v="3500"/>
    <s v="КГ"/>
    <s v="122000023454"/>
    <s v="СОР замена Колосник ч.249-38358"/>
    <d v="2026-02-12T00:00:00"/>
    <n v="86.54"/>
    <n v="302890"/>
    <n v="86.54"/>
    <n v="302890"/>
    <n v="0"/>
    <s v="UAH"/>
    <s v="ДЕБЛ ДМНП ПКАЛ ПРВВ"/>
    <s v="УТВ"/>
    <s v="ZM22"/>
    <s v="230-D03-003-003"/>
    <s v="Агломерационная машина № 8"/>
    <s v=""/>
    <s v=""/>
    <s v=""/>
    <s v=""/>
    <d v="2026-02-28T00:00:00"/>
    <x v="2"/>
    <s v="1"/>
    <s v="9110100001"/>
    <d v="2025-10-25T00:00:00"/>
    <d v="2026-02-12T00:00:00"/>
    <s v="110"/>
    <s v="A"/>
    <n v="-53"/>
    <s v=""/>
    <s v=""/>
    <s v="D03"/>
    <s v="0510997"/>
    <s v="АЦ"/>
    <s v="2"/>
    <s v="2026"/>
    <m/>
    <m/>
  </r>
  <r>
    <s v="T-2324-03-SM"/>
    <s v="M"/>
    <x v="5"/>
    <x v="5"/>
    <n v="3500"/>
    <s v="КГ"/>
    <s v="122000023455"/>
    <s v="СОР замена Колосник ч.249-38358"/>
    <d v="2026-02-12T00:00:00"/>
    <n v="86.54"/>
    <n v="302890"/>
    <n v="86.54"/>
    <n v="302890"/>
    <n v="0"/>
    <s v="UAH"/>
    <s v="ДЕБЛ ДМНП ПКАЛ ПРВВ"/>
    <s v="УТВ"/>
    <s v="ZM22"/>
    <s v="230-D03-003-005"/>
    <s v="Агломерационная машина № 10"/>
    <s v=""/>
    <s v=""/>
    <s v=""/>
    <s v=""/>
    <d v="2026-02-28T00:00:00"/>
    <x v="2"/>
    <s v="1"/>
    <s v="9110100001"/>
    <d v="2025-10-25T00:00:00"/>
    <d v="2026-02-12T00:00:00"/>
    <s v="110"/>
    <s v="A"/>
    <n v="-53"/>
    <s v=""/>
    <s v=""/>
    <s v="D03"/>
    <s v="0510999"/>
    <s v="АЦ"/>
    <s v="2"/>
    <s v="2026"/>
    <m/>
    <m/>
  </r>
  <r>
    <s v="T-2324-03-SM"/>
    <s v="M"/>
    <x v="6"/>
    <x v="6"/>
    <n v="2"/>
    <s v="ШТ"/>
    <s v="122000023483"/>
    <s v="СОР замена Бандаж ч.249-35320-1"/>
    <d v="2026-04-10T00:00:00"/>
    <n v="399361.92"/>
    <n v="798723.84"/>
    <n v="302437"/>
    <n v="604874"/>
    <n v="193849.84"/>
    <s v="UAH"/>
    <s v="ДЕБЛ ДМНП ПКАЛ ПРВВ"/>
    <s v="УТВ"/>
    <s v="ZM22"/>
    <s v="230-D03-002-010"/>
    <s v="Дробилки 4-х валковые"/>
    <s v="1000514840"/>
    <s v="Коксодробилка ДК4В № 2"/>
    <s v=""/>
    <s v=""/>
    <d v="2026-04-30T00:00:00"/>
    <x v="3"/>
    <s v="1"/>
    <s v="9110100004"/>
    <d v="2025-09-12T00:00:00"/>
    <d v="2026-04-10T00:00:00"/>
    <s v="210"/>
    <s v="A"/>
    <n v="-96"/>
    <s v=""/>
    <s v=""/>
    <s v="D03"/>
    <s v="05125871"/>
    <s v="АЦ"/>
    <s v="4"/>
    <s v="2026"/>
    <m/>
    <m/>
  </r>
  <r>
    <s v="T-2324-03-SM"/>
    <s v="M"/>
    <x v="6"/>
    <x v="6"/>
    <n v="2"/>
    <s v="ШТ"/>
    <s v="122000023484"/>
    <s v="СОР замена Бандаж ч.249-35320-1"/>
    <d v="2026-04-10T00:00:00"/>
    <n v="399361.92"/>
    <n v="798723.84"/>
    <n v="302437"/>
    <n v="604874"/>
    <n v="193849.84"/>
    <s v="UAH"/>
    <s v="ДЕБЛ ДМНП ПКАЛ ПРВВ"/>
    <s v="УТВ"/>
    <s v="ZM22"/>
    <s v="230-D03-002-010"/>
    <s v="Дробилки 4-х валковые"/>
    <s v="1000514843"/>
    <s v="Коксодробилка ДК4В № 3"/>
    <s v=""/>
    <s v=""/>
    <d v="2026-04-30T00:00:00"/>
    <x v="3"/>
    <s v="1"/>
    <s v="9110100004"/>
    <d v="2025-09-12T00:00:00"/>
    <d v="2026-04-10T00:00:00"/>
    <s v="210"/>
    <s v="A"/>
    <n v="-96"/>
    <s v=""/>
    <s v=""/>
    <s v="D03"/>
    <s v="05125872"/>
    <s v="АЦ"/>
    <s v="4"/>
    <s v="2026"/>
    <m/>
    <m/>
  </r>
  <r>
    <s v="T-2324-03-SM"/>
    <s v="M"/>
    <x v="6"/>
    <x v="6"/>
    <n v="2"/>
    <s v="ШТ"/>
    <s v="122000023485"/>
    <s v="СОР замена Бандаж ч.249-35320-1"/>
    <d v="2026-04-10T00:00:00"/>
    <n v="399361.92"/>
    <n v="798723.84"/>
    <n v="302437"/>
    <n v="604874"/>
    <n v="193849.84"/>
    <s v="UAH"/>
    <s v="ДЕБЛ ДМНП ПКАЛ ПРВВ"/>
    <s v="УТВ"/>
    <s v="ZM22"/>
    <s v="230-D03-002-010"/>
    <s v="Дробилки 4-х валковые"/>
    <s v="1000514846"/>
    <s v="Коксодробилка ДК4В № 4"/>
    <s v=""/>
    <s v=""/>
    <d v="2026-04-30T00:00:00"/>
    <x v="3"/>
    <s v="1"/>
    <s v="9110100004"/>
    <d v="2025-09-12T00:00:00"/>
    <d v="2026-04-10T00:00:00"/>
    <s v="210"/>
    <s v="A"/>
    <n v="-96"/>
    <s v=""/>
    <s v=""/>
    <s v="D03"/>
    <s v="05128939"/>
    <s v="АЦ"/>
    <s v="4"/>
    <s v="2026"/>
    <m/>
    <m/>
  </r>
  <r>
    <s v="T-2324-03-SM"/>
    <s v="M"/>
    <x v="6"/>
    <x v="6"/>
    <n v="2"/>
    <s v="ШТ"/>
    <s v="122000023486"/>
    <s v="СОР замена Бандаж ч.249-35320-1"/>
    <d v="2026-04-10T00:00:00"/>
    <n v="399361.92"/>
    <n v="798723.84"/>
    <n v="302437"/>
    <n v="604874"/>
    <n v="193849.84"/>
    <s v="UAH"/>
    <s v="ДЕБЛ ДМНП ПКАЛ ПРВВ"/>
    <s v="УТВ"/>
    <s v="ZM22"/>
    <s v="230-D03-002-010"/>
    <s v="Дробилки 4-х валковые"/>
    <s v="1000514849"/>
    <s v="Коксодробилка ДК4В № 5"/>
    <s v=""/>
    <s v=""/>
    <d v="2026-04-30T00:00:00"/>
    <x v="3"/>
    <s v="1"/>
    <s v="9110100004"/>
    <d v="2025-09-12T00:00:00"/>
    <d v="2026-04-10T00:00:00"/>
    <s v="210"/>
    <s v="A"/>
    <n v="-96"/>
    <s v=""/>
    <s v=""/>
    <s v="D03"/>
    <s v="05125046"/>
    <s v="АЦ"/>
    <s v="4"/>
    <s v="2026"/>
    <m/>
    <m/>
  </r>
  <r>
    <s v="T-2324-03-SM"/>
    <s v="M"/>
    <x v="6"/>
    <x v="6"/>
    <n v="2"/>
    <s v="ШТ"/>
    <s v="122000023487"/>
    <s v="СОР замена Бандаж ч.249-35320-1"/>
    <d v="2026-05-05T00:00:00"/>
    <n v="399361.92"/>
    <n v="798723.84"/>
    <n v="302437"/>
    <n v="604874"/>
    <n v="193849.84"/>
    <s v="UAH"/>
    <s v="ДЕБЛ ДМНП ПКАЛ ПРВВ"/>
    <s v="УТВ"/>
    <s v="ZM22"/>
    <s v="230-D03-002-010"/>
    <s v="Дробилки 4-х валковые"/>
    <s v="1000514852"/>
    <s v="Коксодробилка ДК4В № 6"/>
    <s v=""/>
    <s v=""/>
    <d v="2026-05-31T00:00:00"/>
    <x v="4"/>
    <s v="1"/>
    <s v="9110100004"/>
    <d v="2025-10-07T00:00:00"/>
    <d v="2026-05-05T00:00:00"/>
    <s v="210"/>
    <s v="A"/>
    <n v="-71"/>
    <s v=""/>
    <s v=""/>
    <s v="D03"/>
    <s v="05125121"/>
    <s v="АЦ"/>
    <s v="5"/>
    <s v="2026"/>
    <m/>
    <m/>
  </r>
  <r>
    <s v="T-2324-03-SM"/>
    <s v="M"/>
    <x v="7"/>
    <x v="7"/>
    <n v="1"/>
    <s v="ШТ"/>
    <s v="122000023489"/>
    <s v="СОР замена броней (левой и правой)"/>
    <d v="2026-04-10T00:00:00"/>
    <n v="21255.200000000001"/>
    <n v="21255.200000000001"/>
    <n v="16954.28"/>
    <n v="16954.28"/>
    <n v="4300.92"/>
    <s v="UAH"/>
    <s v="ДЕБЛ ДМНП ПКАЛ ПРВВ"/>
    <s v="УТВ"/>
    <s v="ZM22"/>
    <s v="230-D03-002-007"/>
    <s v="Дробилки молотковые"/>
    <s v="1000514796"/>
    <s v="Дробилка молотковая ДМРИЭ 1450Х1300 № 2"/>
    <s v=""/>
    <s v=""/>
    <d v="2026-04-30T00:00:00"/>
    <x v="3"/>
    <s v="1"/>
    <s v="9110100004"/>
    <d v="2025-09-12T00:00:00"/>
    <d v="2026-04-10T00:00:00"/>
    <s v="210"/>
    <s v="A"/>
    <n v="-96"/>
    <s v=""/>
    <s v=""/>
    <s v="D03"/>
    <s v="05125475"/>
    <s v="АЦ"/>
    <s v="4"/>
    <s v="2026"/>
    <m/>
    <m/>
  </r>
  <r>
    <s v="T-2324-03-SM"/>
    <s v="M"/>
    <x v="8"/>
    <x v="8"/>
    <n v="1"/>
    <s v="ШТ"/>
    <s v="122000023489"/>
    <s v="СОР замена броней (левой и правой)"/>
    <d v="2026-04-10T00:00:00"/>
    <n v="21255.200000000001"/>
    <n v="21255.200000000001"/>
    <n v="16954.28"/>
    <n v="16954.28"/>
    <n v="4300.92"/>
    <s v="UAH"/>
    <s v="ДЕБЛ ДМНП ПКАЛ ПРВВ"/>
    <s v="УТВ"/>
    <s v="ZM22"/>
    <s v="230-D03-002-007"/>
    <s v="Дробилки молотковые"/>
    <s v="1000514796"/>
    <s v="Дробилка молотковая ДМРИЭ 1450Х1300 № 2"/>
    <s v=""/>
    <s v=""/>
    <d v="2026-04-30T00:00:00"/>
    <x v="3"/>
    <s v="1"/>
    <s v="9110100004"/>
    <d v="2025-09-12T00:00:00"/>
    <d v="2026-04-10T00:00:00"/>
    <s v="210"/>
    <s v="A"/>
    <n v="-96"/>
    <s v=""/>
    <s v=""/>
    <s v="D03"/>
    <s v="05125475"/>
    <s v="АЦ"/>
    <s v="4"/>
    <s v="2026"/>
    <m/>
    <m/>
  </r>
  <r>
    <s v="T-2324-03-SM"/>
    <s v="M"/>
    <x v="7"/>
    <x v="7"/>
    <n v="1"/>
    <s v="ШТ"/>
    <s v="122000023490"/>
    <s v="СОР замена броней (левой и правой)"/>
    <d v="2026-04-10T00:00:00"/>
    <n v="21255.200000000001"/>
    <n v="21255.200000000001"/>
    <n v="16954.28"/>
    <n v="16954.28"/>
    <n v="4300.92"/>
    <s v="UAH"/>
    <s v="ДЕБЛ ДМНП ПКАЛ ПРВВ"/>
    <s v="УТВ"/>
    <s v="ZM22"/>
    <s v="230-D03-002-007"/>
    <s v="Дробилки молотковые"/>
    <s v="1000514796"/>
    <s v="Дробилка молотковая ДМРИЭ 1450Х1300 № 2"/>
    <s v=""/>
    <s v=""/>
    <d v="2026-04-30T00:00:00"/>
    <x v="3"/>
    <s v="1"/>
    <s v="9110100004"/>
    <d v="2025-09-12T00:00:00"/>
    <d v="2026-04-10T00:00:00"/>
    <s v="210"/>
    <s v="A"/>
    <n v="-96"/>
    <s v=""/>
    <s v=""/>
    <s v="D03"/>
    <s v="05125475"/>
    <s v="АЦ"/>
    <s v="4"/>
    <s v="2026"/>
    <m/>
    <m/>
  </r>
  <r>
    <s v="T-2324-03-SM"/>
    <s v="M"/>
    <x v="8"/>
    <x v="8"/>
    <n v="1"/>
    <s v="ШТ"/>
    <s v="122000023490"/>
    <s v="СОР замена броней (левой и правой)"/>
    <d v="2026-04-10T00:00:00"/>
    <n v="21255.200000000001"/>
    <n v="21255.200000000001"/>
    <n v="16954.28"/>
    <n v="16954.28"/>
    <n v="4300.92"/>
    <s v="UAH"/>
    <s v="ДЕБЛ ДМНП ПКАЛ ПРВВ"/>
    <s v="УТВ"/>
    <s v="ZM22"/>
    <s v="230-D03-002-007"/>
    <s v="Дробилки молотковые"/>
    <s v="1000514796"/>
    <s v="Дробилка молотковая ДМРИЭ 1450Х1300 № 2"/>
    <s v=""/>
    <s v=""/>
    <d v="2026-04-30T00:00:00"/>
    <x v="3"/>
    <s v="1"/>
    <s v="9110100004"/>
    <d v="2025-09-12T00:00:00"/>
    <d v="2026-04-10T00:00:00"/>
    <s v="210"/>
    <s v="A"/>
    <n v="-96"/>
    <s v=""/>
    <s v=""/>
    <s v="D03"/>
    <s v="05125475"/>
    <s v="АЦ"/>
    <s v="4"/>
    <s v="2026"/>
    <m/>
    <m/>
  </r>
  <r>
    <s v="T-2324-03-SM"/>
    <s v="M"/>
    <x v="9"/>
    <x v="9"/>
    <n v="1"/>
    <s v="ШТ"/>
    <s v="122000023492"/>
    <s v="СОР замена Колесо К2Р-900 ч.186-9657"/>
    <d v="2026-04-10T00:00:00"/>
    <n v="115100"/>
    <n v="115100"/>
    <n v="115100"/>
    <n v="115100"/>
    <n v="0"/>
    <s v="UAH"/>
    <s v="ДЕБЛ ДМНП ПКАЛ ПРВВ"/>
    <s v="УТВ"/>
    <s v="ZM22"/>
    <s v="230-D03-001-002"/>
    <s v="Рудно-грейферные перегружатели"/>
    <s v="1000514462"/>
    <s v="Рудно-грейферный перегружатель № 6"/>
    <s v=""/>
    <s v=""/>
    <d v="2026-04-30T00:00:00"/>
    <x v="3"/>
    <s v="1"/>
    <s v="9110100004"/>
    <d v="2025-09-22T00:00:00"/>
    <d v="2026-04-10T00:00:00"/>
    <s v="200"/>
    <s v="A"/>
    <n v="-86"/>
    <s v=""/>
    <s v=""/>
    <s v="D03"/>
    <s v="0511131"/>
    <s v="АЦ"/>
    <s v="4"/>
    <s v="2026"/>
    <m/>
    <m/>
  </r>
  <r>
    <s v="T-2324-03-SM"/>
    <s v="M"/>
    <x v="9"/>
    <x v="9"/>
    <n v="1"/>
    <s v="ШТ"/>
    <s v="122000023492"/>
    <s v="СОР замена Колесо К2Р-900 ч.186-9657"/>
    <d v="2026-04-10T00:00:00"/>
    <n v="115100"/>
    <n v="115100"/>
    <n v="115100"/>
    <n v="115100"/>
    <n v="0"/>
    <s v="UAH"/>
    <s v="ДЕБЛ ДМНП ПКАЛ ПРВВ"/>
    <s v="УТВ"/>
    <s v="ZM22"/>
    <s v="230-D03-001-002"/>
    <s v="Рудно-грейферные перегружатели"/>
    <s v="1000514462"/>
    <s v="Рудно-грейферный перегружатель № 6"/>
    <s v=""/>
    <s v=""/>
    <d v="2026-04-30T00:00:00"/>
    <x v="3"/>
    <s v="1"/>
    <s v="9110100004"/>
    <d v="2025-09-22T00:00:00"/>
    <d v="2026-04-10T00:00:00"/>
    <s v="200"/>
    <s v="A"/>
    <n v="-86"/>
    <s v=""/>
    <s v=""/>
    <s v="D03"/>
    <s v="0511131"/>
    <s v="АЦ"/>
    <s v="4"/>
    <s v="2026"/>
    <m/>
    <m/>
  </r>
  <r>
    <s v="T-2324-03-SM"/>
    <s v="M"/>
    <x v="1"/>
    <x v="1"/>
    <n v="1"/>
    <s v="ШТ"/>
    <s v="122000023493"/>
    <s v="СОР замена Колесо крановое ч.11395.1.1.6"/>
    <d v="2026-04-10T00:00:00"/>
    <n v="17307.55"/>
    <n v="17307.55"/>
    <n v="17307.55"/>
    <n v="17307.55"/>
    <n v="0"/>
    <s v="UAH"/>
    <s v="ДЕБЛ ДМНП ПКАЛ ПРВВ"/>
    <s v="УТВ"/>
    <s v="ZM22"/>
    <s v="230-D03-001-002"/>
    <s v="Рудно-грейферные перегружатели"/>
    <s v="1000514515"/>
    <s v="Рудно-грейферный перегружатель № 9"/>
    <s v=""/>
    <s v=""/>
    <d v="2026-04-30T00:00:00"/>
    <x v="3"/>
    <s v="1"/>
    <s v="9110100004"/>
    <d v="2025-09-22T00:00:00"/>
    <d v="2026-04-10T00:00:00"/>
    <s v="200"/>
    <s v="A"/>
    <n v="-86"/>
    <s v=""/>
    <s v=""/>
    <s v="D03"/>
    <s v="05124280"/>
    <s v="АЦ"/>
    <s v="4"/>
    <s v="2026"/>
    <m/>
    <m/>
  </r>
  <r>
    <s v="T-2324-03-SM"/>
    <s v="M"/>
    <x v="1"/>
    <x v="1"/>
    <n v="1"/>
    <s v="ШТ"/>
    <s v="122000023493"/>
    <s v="СОР замена Колесо крановое ч.11395.1.1.6"/>
    <d v="2026-04-10T00:00:00"/>
    <n v="17307.55"/>
    <n v="17307.55"/>
    <n v="17307.55"/>
    <n v="17307.55"/>
    <n v="0"/>
    <s v="UAH"/>
    <s v="ДЕБЛ ДМНП ПКАЛ ПРВВ"/>
    <s v="УТВ"/>
    <s v="ZM22"/>
    <s v="230-D03-001-002"/>
    <s v="Рудно-грейферные перегружатели"/>
    <s v="1000514515"/>
    <s v="Рудно-грейферный перегружатель № 9"/>
    <s v=""/>
    <s v=""/>
    <d v="2026-04-30T00:00:00"/>
    <x v="3"/>
    <s v="1"/>
    <s v="9110100004"/>
    <d v="2025-09-22T00:00:00"/>
    <d v="2026-04-10T00:00:00"/>
    <s v="200"/>
    <s v="A"/>
    <n v="-86"/>
    <s v=""/>
    <s v=""/>
    <s v="D03"/>
    <s v="05124280"/>
    <s v="АЦ"/>
    <s v="4"/>
    <s v="2026"/>
    <m/>
    <m/>
  </r>
  <r>
    <s v="T-2324-03-SM"/>
    <s v="M"/>
    <x v="0"/>
    <x v="0"/>
    <n v="1"/>
    <s v="ШТ"/>
    <s v="122000023494"/>
    <s v="СОР замена Колесо ходовое ч.186-12351-1"/>
    <d v="2026-04-10T00:00:00"/>
    <n v="67666"/>
    <n v="67666"/>
    <n v="67666"/>
    <n v="67666"/>
    <n v="0"/>
    <s v="UAH"/>
    <s v="ДЕБЛ ДМНП ПКАЛ ПРВВ"/>
    <s v="УТВ"/>
    <s v="ZM22"/>
    <s v="230-D03-001-002"/>
    <s v="Рудно-грейферные перегружатели"/>
    <s v="1000514515"/>
    <s v="Рудно-грейферный перегружатель № 9"/>
    <s v=""/>
    <s v=""/>
    <d v="2026-04-30T00:00:00"/>
    <x v="3"/>
    <s v="1"/>
    <s v="9110100004"/>
    <d v="2025-09-22T00:00:00"/>
    <d v="2026-04-10T00:00:00"/>
    <s v="200"/>
    <s v="A"/>
    <n v="-86"/>
    <s v=""/>
    <s v=""/>
    <s v="D03"/>
    <s v="05124280"/>
    <s v="АЦ"/>
    <s v="4"/>
    <s v="2026"/>
    <m/>
    <m/>
  </r>
  <r>
    <s v="T-2324-03-SM"/>
    <s v="M"/>
    <x v="0"/>
    <x v="0"/>
    <n v="1"/>
    <s v="ШТ"/>
    <s v="122000023494"/>
    <s v="СОР замена Колесо ходовое ч.186-12351-1"/>
    <d v="2026-04-10T00:00:00"/>
    <n v="67666"/>
    <n v="67666"/>
    <n v="67666"/>
    <n v="67666"/>
    <n v="0"/>
    <s v="UAH"/>
    <s v="ДЕБЛ ДМНП ПКАЛ ПРВВ"/>
    <s v="УТВ"/>
    <s v="ZM22"/>
    <s v="230-D03-001-002"/>
    <s v="Рудно-грейферные перегружатели"/>
    <s v="1000514515"/>
    <s v="Рудно-грейферный перегружатель № 9"/>
    <s v=""/>
    <s v=""/>
    <d v="2026-04-30T00:00:00"/>
    <x v="3"/>
    <s v="1"/>
    <s v="9110100004"/>
    <d v="2025-09-22T00:00:00"/>
    <d v="2026-04-10T00:00:00"/>
    <s v="200"/>
    <s v="A"/>
    <n v="-86"/>
    <s v=""/>
    <s v=""/>
    <s v="D03"/>
    <s v="05124280"/>
    <s v="АЦ"/>
    <s v="4"/>
    <s v="2026"/>
    <m/>
    <m/>
  </r>
  <r>
    <s v="T-2324-03-SM"/>
    <s v="M"/>
    <x v="0"/>
    <x v="0"/>
    <n v="1"/>
    <s v="ШТ"/>
    <s v="122000023494"/>
    <s v="СОР замена Колесо ходовое ч.186-12351-1"/>
    <d v="2026-04-10T00:00:00"/>
    <n v="67666"/>
    <n v="67666"/>
    <n v="67666"/>
    <n v="67666"/>
    <n v="0"/>
    <s v="UAH"/>
    <s v="ДЕБЛ ДМНП ПКАЛ ПРВВ"/>
    <s v="УТВ"/>
    <s v="ZM22"/>
    <s v="230-D03-001-002"/>
    <s v="Рудно-грейферные перегружатели"/>
    <s v="1000514515"/>
    <s v="Рудно-грейферный перегружатель № 9"/>
    <s v=""/>
    <s v=""/>
    <d v="2026-04-30T00:00:00"/>
    <x v="3"/>
    <s v="1"/>
    <s v="9110100004"/>
    <d v="2025-09-22T00:00:00"/>
    <d v="2026-04-10T00:00:00"/>
    <s v="200"/>
    <s v="A"/>
    <n v="-86"/>
    <s v=""/>
    <s v=""/>
    <s v="D03"/>
    <s v="05124280"/>
    <s v="АЦ"/>
    <s v="4"/>
    <s v="2026"/>
    <m/>
    <m/>
  </r>
  <r>
    <s v="T-2324-03-SM"/>
    <s v="M"/>
    <x v="0"/>
    <x v="0"/>
    <n v="1"/>
    <s v="ШТ"/>
    <s v="122000023494"/>
    <s v="СОР замена Колесо ходовое ч.186-12351-1"/>
    <d v="2026-04-10T00:00:00"/>
    <n v="67666"/>
    <n v="67666"/>
    <n v="67666"/>
    <n v="67666"/>
    <n v="0"/>
    <s v="UAH"/>
    <s v="ДЕБЛ ДМНП ПКАЛ ПРВВ"/>
    <s v="УТВ"/>
    <s v="ZM22"/>
    <s v="230-D03-001-002"/>
    <s v="Рудно-грейферные перегружатели"/>
    <s v="1000514515"/>
    <s v="Рудно-грейферный перегружатель № 9"/>
    <s v=""/>
    <s v=""/>
    <d v="2026-04-30T00:00:00"/>
    <x v="3"/>
    <s v="1"/>
    <s v="9110100004"/>
    <d v="2025-09-22T00:00:00"/>
    <d v="2026-04-10T00:00:00"/>
    <s v="200"/>
    <s v="A"/>
    <n v="-86"/>
    <s v=""/>
    <s v=""/>
    <s v="D03"/>
    <s v="05124280"/>
    <s v="АЦ"/>
    <s v="4"/>
    <s v="2026"/>
    <m/>
    <m/>
  </r>
  <r>
    <s v="T-2324-03-SM"/>
    <s v="M"/>
    <x v="5"/>
    <x v="5"/>
    <n v="5750"/>
    <s v="КГ"/>
    <s v="122000023495"/>
    <s v="СОР замена Колосник ч.249-38358"/>
    <d v="2026-03-13T00:00:00"/>
    <n v="86.54"/>
    <n v="497605"/>
    <n v="86.54"/>
    <n v="497605"/>
    <n v="0"/>
    <s v="UAH"/>
    <s v="ДЕБЛ ДМНП ПКАЛ ПРВВ"/>
    <s v="УТВ"/>
    <s v="ZM22"/>
    <s v="230-D03-003-002"/>
    <s v="Агломерационная машина № 7"/>
    <s v=""/>
    <s v=""/>
    <s v=""/>
    <s v=""/>
    <d v="2026-03-31T00:00:00"/>
    <x v="1"/>
    <s v="1"/>
    <s v="9110100001"/>
    <d v="2025-11-23T00:00:00"/>
    <d v="2026-03-13T00:00:00"/>
    <s v="110"/>
    <s v="A"/>
    <n v="-24"/>
    <s v=""/>
    <s v=""/>
    <s v="D03"/>
    <s v="0510996"/>
    <s v="АЦ"/>
    <s v="3"/>
    <s v="2026"/>
    <m/>
    <m/>
  </r>
  <r>
    <s v="T-2324-03-SM"/>
    <s v="M"/>
    <x v="5"/>
    <x v="5"/>
    <n v="5750"/>
    <s v="КГ"/>
    <s v="122000023497"/>
    <s v="СОР замена Колосник ч.249-38358"/>
    <d v="2026-03-13T00:00:00"/>
    <n v="86.54"/>
    <n v="497605"/>
    <n v="86.54"/>
    <n v="497605"/>
    <n v="0"/>
    <s v="UAH"/>
    <s v="ДЕБЛ ДМНП ПКАЛ ПРВВ"/>
    <s v="УТВ"/>
    <s v="ZM22"/>
    <s v="230-D03-003-004"/>
    <s v="Агломерационная машина № 9"/>
    <s v=""/>
    <s v=""/>
    <s v=""/>
    <s v=""/>
    <d v="2026-03-31T00:00:00"/>
    <x v="1"/>
    <s v="1"/>
    <s v="9110100001"/>
    <d v="2025-11-23T00:00:00"/>
    <d v="2026-03-13T00:00:00"/>
    <s v="110"/>
    <s v="A"/>
    <n v="-24"/>
    <s v=""/>
    <s v=""/>
    <s v="D03"/>
    <s v="0510998"/>
    <s v="АЦ"/>
    <s v="3"/>
    <s v="2026"/>
    <m/>
    <m/>
  </r>
  <r>
    <s v="T-2324-03-SM"/>
    <s v="M"/>
    <x v="10"/>
    <x v="10"/>
    <n v="1"/>
    <s v="ШТ"/>
    <s v="122000023498"/>
    <s v="СОР замена Колесо ходовое ч.186-7680"/>
    <d v="2026-04-10T00:00:00"/>
    <n v="86066.69"/>
    <n v="86066.69"/>
    <n v="86066.69"/>
    <n v="86066.69"/>
    <n v="0"/>
    <s v="UAH"/>
    <s v="ДЕБЛ ДМНП ПКАЛ ПРВВ"/>
    <s v="УТВ"/>
    <s v="ZM22"/>
    <s v="230-D03-001-002"/>
    <s v="Рудно-грейферные перегружатели"/>
    <s v="1000514498"/>
    <s v="Рудно-грейферный перегружатель № 8"/>
    <s v=""/>
    <s v=""/>
    <d v="2026-04-30T00:00:00"/>
    <x v="3"/>
    <s v="1"/>
    <s v="9110100004"/>
    <d v="2025-09-22T00:00:00"/>
    <d v="2026-04-10T00:00:00"/>
    <s v="200"/>
    <s v="A"/>
    <n v="-86"/>
    <s v=""/>
    <s v=""/>
    <s v="D03"/>
    <s v="05122646"/>
    <s v="АЦ"/>
    <s v="4"/>
    <s v="2026"/>
    <m/>
    <m/>
  </r>
  <r>
    <s v="T-2324-03-SM"/>
    <s v="M"/>
    <x v="10"/>
    <x v="10"/>
    <n v="1"/>
    <s v="ШТ"/>
    <s v="122000023498"/>
    <s v="СОР замена Колесо ходовое ч.186-7680"/>
    <d v="2026-04-10T00:00:00"/>
    <n v="86066.69"/>
    <n v="86066.69"/>
    <n v="86066.69"/>
    <n v="86066.69"/>
    <n v="0"/>
    <s v="UAH"/>
    <s v="ДЕБЛ ДМНП ПКАЛ ПРВВ"/>
    <s v="УТВ"/>
    <s v="ZM22"/>
    <s v="230-D03-001-002"/>
    <s v="Рудно-грейферные перегружатели"/>
    <s v="1000514498"/>
    <s v="Рудно-грейферный перегружатель № 8"/>
    <s v=""/>
    <s v=""/>
    <d v="2026-04-30T00:00:00"/>
    <x v="3"/>
    <s v="1"/>
    <s v="9110100004"/>
    <d v="2025-09-22T00:00:00"/>
    <d v="2026-04-10T00:00:00"/>
    <s v="200"/>
    <s v="A"/>
    <n v="-86"/>
    <s v=""/>
    <s v=""/>
    <s v="D03"/>
    <s v="05122646"/>
    <s v="АЦ"/>
    <s v="4"/>
    <s v="2026"/>
    <m/>
    <m/>
  </r>
  <r>
    <s v="T-2324-03-SM"/>
    <s v="M"/>
    <x v="5"/>
    <x v="5"/>
    <n v="4000"/>
    <s v="КГ"/>
    <s v="122000023499"/>
    <s v="СОР замена Колосник ч.249-38358"/>
    <d v="2026-03-13T00:00:00"/>
    <n v="86.54"/>
    <n v="346160"/>
    <n v="86.54"/>
    <n v="346160"/>
    <n v="0"/>
    <s v="UAH"/>
    <s v="ДЕБЛ ДМНП ПКАЛ ПРВВ"/>
    <s v="УТВ"/>
    <s v="ZM22"/>
    <s v="230-D03-003-003"/>
    <s v="Агломерационная машина № 8"/>
    <s v=""/>
    <s v=""/>
    <s v=""/>
    <s v=""/>
    <d v="2026-03-31T00:00:00"/>
    <x v="1"/>
    <s v="1"/>
    <s v="9110100001"/>
    <d v="2025-11-23T00:00:00"/>
    <d v="2026-03-13T00:00:00"/>
    <s v="110"/>
    <s v="A"/>
    <n v="-24"/>
    <s v=""/>
    <s v=""/>
    <s v="D03"/>
    <s v="0510997"/>
    <s v="АЦ"/>
    <s v="3"/>
    <s v="2026"/>
    <m/>
    <m/>
  </r>
  <r>
    <s v="T-2324-03-SM"/>
    <s v="M"/>
    <x v="11"/>
    <x v="11"/>
    <n v="400"/>
    <s v="М2"/>
    <s v="122000023513"/>
    <s v="СОР Замена Лента конв. 1200"/>
    <d v="2026-03-06T00:00:00"/>
    <n v="1514.63"/>
    <n v="605852"/>
    <n v="1545.19"/>
    <n v="618076"/>
    <n v="-12224"/>
    <s v="UAH"/>
    <s v="ДЕБЛ ДМНП ПКАЛ ПРВВ"/>
    <s v="УТВ"/>
    <s v="ZM22"/>
    <s v="230-D03-023"/>
    <s v="Тракт подачи руды №2"/>
    <s v="1000514586"/>
    <s v="Конвейер Ш-5Р"/>
    <s v=""/>
    <s v=""/>
    <d v="2026-03-31T00:00:00"/>
    <x v="1"/>
    <s v="1"/>
    <s v="9110100002"/>
    <d v="2025-09-12T00:00:00"/>
    <d v="2026-03-06T00:00:00"/>
    <s v="175"/>
    <s v="A"/>
    <n v="-96"/>
    <s v=""/>
    <s v=""/>
    <s v="D03"/>
    <s v="0510751"/>
    <s v="АЦ"/>
    <s v="3"/>
    <s v="2026"/>
    <m/>
    <m/>
  </r>
  <r>
    <s v="T-2324-03-SM"/>
    <s v="M"/>
    <x v="11"/>
    <x v="11"/>
    <n v="400"/>
    <s v="М2"/>
    <s v="122000023514"/>
    <s v="СОР Замена Лента конв. 1200"/>
    <d v="2026-03-06T00:00:00"/>
    <n v="1514.63"/>
    <n v="605852"/>
    <n v="1545.19"/>
    <n v="618076"/>
    <n v="-12224"/>
    <s v="UAH"/>
    <s v="ДЕБЛ ДМНП ПКАЛ ПРВВ"/>
    <s v="УТВ"/>
    <s v="ZM22"/>
    <s v="230-D03-023"/>
    <s v="Тракт подачи руды №2"/>
    <s v="1000514586"/>
    <s v="Конвейер Ш-5Р"/>
    <s v=""/>
    <s v=""/>
    <d v="2026-03-31T00:00:00"/>
    <x v="1"/>
    <s v="1"/>
    <s v="9110100002"/>
    <d v="2025-09-12T00:00:00"/>
    <d v="2026-03-06T00:00:00"/>
    <s v="175"/>
    <s v="A"/>
    <n v="-96"/>
    <s v=""/>
    <s v=""/>
    <s v="D03"/>
    <s v="0510751"/>
    <s v="АЦ"/>
    <s v="3"/>
    <s v="2026"/>
    <m/>
    <m/>
  </r>
  <r>
    <s v="T-2324-03-SM"/>
    <s v="M"/>
    <x v="11"/>
    <x v="11"/>
    <n v="200"/>
    <s v="М2"/>
    <s v="122000023515"/>
    <s v="СОР Замена Лента конв. 1200"/>
    <d v="2026-03-06T00:00:00"/>
    <n v="1514.63"/>
    <n v="302926"/>
    <n v="1545.19"/>
    <n v="309038"/>
    <n v="-6112"/>
    <s v="UAH"/>
    <s v="ДЕБЛ ДМНП ПКАЛ ПРВВ"/>
    <s v="УТВ"/>
    <s v="ZM22"/>
    <s v="230-D03-023"/>
    <s v="Тракт подачи руды №2"/>
    <s v="1000514586"/>
    <s v="Конвейер Ш-5Р"/>
    <s v=""/>
    <s v=""/>
    <d v="2026-03-31T00:00:00"/>
    <x v="1"/>
    <s v="1"/>
    <s v="9110100002"/>
    <d v="2025-09-12T00:00:00"/>
    <d v="2026-03-06T00:00:00"/>
    <s v="175"/>
    <s v="A"/>
    <n v="-96"/>
    <s v=""/>
    <s v=""/>
    <s v="D03"/>
    <s v="0510751"/>
    <s v="АЦ"/>
    <s v="3"/>
    <s v="2026"/>
    <m/>
    <m/>
  </r>
  <r>
    <s v="T-2324-03-SM"/>
    <s v="M"/>
    <x v="12"/>
    <x v="12"/>
    <n v="10"/>
    <s v="ШТ"/>
    <s v="122000023520"/>
    <s v="СОР замена Молоток ч.249-23708-1"/>
    <d v="2026-04-10T00:00:00"/>
    <n v="2191.6"/>
    <n v="21916"/>
    <n v="21659.200000000001"/>
    <n v="216592"/>
    <n v="-194676"/>
    <s v="UAH"/>
    <s v="ДЕБЛ ДМНП ПКАЛ ПРВВ"/>
    <s v="УТВ"/>
    <s v="ZM22"/>
    <s v="230-D03-002-007"/>
    <s v="Дробилки молотковые"/>
    <s v="1000514798"/>
    <s v="Дробилка молотковая ДМРИЭ 1450Х1300 № 3"/>
    <s v=""/>
    <s v=""/>
    <d v="2026-04-30T00:00:00"/>
    <x v="3"/>
    <s v="1"/>
    <s v="9110100004"/>
    <d v="2025-09-12T00:00:00"/>
    <d v="2026-04-10T00:00:00"/>
    <s v="210"/>
    <s v="A"/>
    <n v="-96"/>
    <s v=""/>
    <s v=""/>
    <s v="D03"/>
    <s v="05125469"/>
    <s v="АЦ"/>
    <s v="4"/>
    <s v="2026"/>
    <m/>
    <m/>
  </r>
  <r>
    <s v="T-2324-03-SM"/>
    <s v="M"/>
    <x v="12"/>
    <x v="12"/>
    <n v="10"/>
    <s v="ШТ"/>
    <s v="122000023520"/>
    <s v="СОР замена Молоток ч.249-23708-1"/>
    <d v="2026-04-10T00:00:00"/>
    <n v="2191.6"/>
    <n v="21916"/>
    <n v="21659.200000000001"/>
    <n v="216592"/>
    <n v="-194676"/>
    <s v="UAH"/>
    <s v="ДЕБЛ ДМНП ПКАЛ ПРВВ"/>
    <s v="УТВ"/>
    <s v="ZM22"/>
    <s v="230-D03-002-007"/>
    <s v="Дробилки молотковые"/>
    <s v="1000514798"/>
    <s v="Дробилка молотковая ДМРИЭ 1450Х1300 № 3"/>
    <s v=""/>
    <s v=""/>
    <d v="2026-04-30T00:00:00"/>
    <x v="3"/>
    <s v="1"/>
    <s v="9110100004"/>
    <d v="2025-09-12T00:00:00"/>
    <d v="2026-04-10T00:00:00"/>
    <s v="210"/>
    <s v="A"/>
    <n v="-96"/>
    <s v=""/>
    <s v=""/>
    <s v="D03"/>
    <s v="05125469"/>
    <s v="АЦ"/>
    <s v="4"/>
    <s v="2026"/>
    <m/>
    <m/>
  </r>
  <r>
    <s v="T-2324-03-SM"/>
    <s v="M"/>
    <x v="12"/>
    <x v="12"/>
    <n v="15"/>
    <s v="ШТ"/>
    <s v="122000023520"/>
    <s v="СОР замена Молоток ч.249-23708-1"/>
    <d v="2026-04-10T00:00:00"/>
    <n v="2191.6"/>
    <n v="32874"/>
    <n v="21659.200000000001"/>
    <n v="324888"/>
    <n v="-292014"/>
    <s v="UAH"/>
    <s v="ДЕБЛ ДМНП ПКАЛ ПРВВ"/>
    <s v="УТВ"/>
    <s v="ZM22"/>
    <s v="230-D03-002-007"/>
    <s v="Дробилки молотковые"/>
    <s v="1000514798"/>
    <s v="Дробилка молотковая ДМРИЭ 1450Х1300 № 3"/>
    <s v=""/>
    <s v=""/>
    <d v="2026-04-30T00:00:00"/>
    <x v="3"/>
    <s v="1"/>
    <s v="9110100004"/>
    <d v="2025-09-12T00:00:00"/>
    <d v="2026-04-10T00:00:00"/>
    <s v="210"/>
    <s v="A"/>
    <n v="-96"/>
    <s v=""/>
    <s v=""/>
    <s v="D03"/>
    <s v="05125469"/>
    <s v="АЦ"/>
    <s v="4"/>
    <s v="2026"/>
    <m/>
    <m/>
  </r>
  <r>
    <s v="T-2324-03-SM"/>
    <s v="M"/>
    <x v="12"/>
    <x v="12"/>
    <n v="10"/>
    <s v="ШТ"/>
    <s v="122000023520"/>
    <s v="СОР замена Молоток ч.249-23708-1"/>
    <d v="2026-04-10T00:00:00"/>
    <n v="2191.6"/>
    <n v="21916"/>
    <n v="21659.200000000001"/>
    <n v="216592"/>
    <n v="-194676"/>
    <s v="UAH"/>
    <s v="ДЕБЛ ДМНП ПКАЛ ПРВВ"/>
    <s v="УТВ"/>
    <s v="ZM22"/>
    <s v="230-D03-002-007"/>
    <s v="Дробилки молотковые"/>
    <s v="1000514798"/>
    <s v="Дробилка молотковая ДМРИЭ 1450Х1300 № 3"/>
    <s v=""/>
    <s v=""/>
    <d v="2026-04-30T00:00:00"/>
    <x v="3"/>
    <s v="1"/>
    <s v="9110100004"/>
    <d v="2025-09-12T00:00:00"/>
    <d v="2026-04-10T00:00:00"/>
    <s v="210"/>
    <s v="A"/>
    <n v="-96"/>
    <s v=""/>
    <s v=""/>
    <s v="D03"/>
    <s v="05125469"/>
    <s v="АЦ"/>
    <s v="4"/>
    <s v="2026"/>
    <m/>
    <m/>
  </r>
  <r>
    <s v="T-2324-03-SM"/>
    <s v="M"/>
    <x v="5"/>
    <x v="5"/>
    <n v="4000"/>
    <s v="КГ"/>
    <s v="122000023521"/>
    <s v="СОР замена Колосник ч.249-38358"/>
    <d v="2026-03-13T00:00:00"/>
    <n v="86.54"/>
    <n v="346160"/>
    <n v="86.54"/>
    <n v="346160"/>
    <n v="0"/>
    <s v="UAH"/>
    <s v="ДЕБЛ ДМНП ПКАЛ ПРВВ"/>
    <s v="УТВ"/>
    <s v="ZM22"/>
    <s v="230-D03-003-005"/>
    <s v="Агломерационная машина № 10"/>
    <s v=""/>
    <s v=""/>
    <s v=""/>
    <s v=""/>
    <d v="2026-03-31T00:00:00"/>
    <x v="1"/>
    <s v="1"/>
    <s v="9110100001"/>
    <d v="2025-11-23T00:00:00"/>
    <d v="2026-03-13T00:00:00"/>
    <s v="110"/>
    <s v="A"/>
    <n v="-24"/>
    <s v=""/>
    <s v=""/>
    <s v="D03"/>
    <s v="0510999"/>
    <s v="АЦ"/>
    <s v="3"/>
    <s v="2026"/>
    <m/>
    <m/>
  </r>
  <r>
    <s v="T-2324-03-SM"/>
    <s v="M"/>
    <x v="5"/>
    <x v="5"/>
    <n v="4000"/>
    <s v="КГ"/>
    <s v="122000023523"/>
    <s v="СОР замена Колосник ч.249-38358"/>
    <d v="2026-03-13T00:00:00"/>
    <n v="86.54"/>
    <n v="346160"/>
    <n v="86.54"/>
    <n v="346160"/>
    <n v="0"/>
    <s v="UAH"/>
    <s v="ДЕБЛ ДМНП ПКАЛ ПРВВ"/>
    <s v="УТВ"/>
    <s v="ZM22"/>
    <s v="230-D03-003-006"/>
    <s v="Агломерационная машина № 11"/>
    <s v=""/>
    <s v=""/>
    <s v=""/>
    <s v=""/>
    <d v="2026-03-31T00:00:00"/>
    <x v="1"/>
    <s v="1"/>
    <s v="9110100001"/>
    <d v="2025-11-23T00:00:00"/>
    <d v="2026-03-13T00:00:00"/>
    <s v="110"/>
    <s v="A"/>
    <n v="-24"/>
    <s v=""/>
    <s v=""/>
    <s v="D03"/>
    <s v="0511000"/>
    <s v="АЦ"/>
    <s v="3"/>
    <s v="2026"/>
    <m/>
    <m/>
  </r>
  <r>
    <s v="T-2324-03-SM"/>
    <s v="M"/>
    <x v="13"/>
    <x v="13"/>
    <n v="1"/>
    <s v="ШТ"/>
    <s v="122000023527"/>
    <s v="СОР Замена барабана ч.249-16642"/>
    <d v="2026-02-10T00:00:00"/>
    <n v="77000"/>
    <n v="77000"/>
    <n v="77000"/>
    <n v="77000"/>
    <n v="0"/>
    <s v="UAH"/>
    <s v="ДЕБЛ ДМНП ПКАЛ ПРВВ"/>
    <s v="УТВ"/>
    <s v="ZM22"/>
    <s v="230-D03-026-006"/>
    <s v="Технологическая нитка №1"/>
    <s v="1000514616"/>
    <s v="Конвейер Ш-48Ш"/>
    <s v=""/>
    <s v=""/>
    <d v="2026-02-28T00:00:00"/>
    <x v="2"/>
    <s v="1"/>
    <s v="9110100004"/>
    <d v="2025-09-13T00:00:00"/>
    <d v="2026-02-10T00:00:00"/>
    <s v="150"/>
    <s v="A"/>
    <n v="-95"/>
    <s v=""/>
    <s v=""/>
    <s v="D03"/>
    <s v="0510706"/>
    <s v="АЦ"/>
    <s v="2"/>
    <s v="2026"/>
    <m/>
    <m/>
  </r>
  <r>
    <s v="T-2324-03-SM"/>
    <s v="M"/>
    <x v="13"/>
    <x v="13"/>
    <n v="1"/>
    <s v="ШТ"/>
    <s v="122000023529"/>
    <s v="СОР Замена барабана ч.249-16642"/>
    <d v="2026-02-10T00:00:00"/>
    <n v="77000"/>
    <n v="77000"/>
    <n v="77000"/>
    <n v="77000"/>
    <n v="0"/>
    <s v="UAH"/>
    <s v="ДЕБЛ ДМНП ПКАЛ ПРВВ"/>
    <s v="УТВ"/>
    <s v="ZM22"/>
    <s v="230-D03-026-006"/>
    <s v="Технологическая нитка №1"/>
    <s v="1000514616"/>
    <s v="Конвейер Ш-48Ш"/>
    <s v=""/>
    <s v=""/>
    <d v="2026-02-28T00:00:00"/>
    <x v="2"/>
    <s v="1"/>
    <s v="9110100004"/>
    <d v="2025-09-13T00:00:00"/>
    <d v="2026-02-10T00:00:00"/>
    <s v="150"/>
    <s v="A"/>
    <n v="-95"/>
    <s v=""/>
    <s v=""/>
    <s v="D03"/>
    <s v="0510706"/>
    <s v="АЦ"/>
    <s v="2"/>
    <s v="2026"/>
    <m/>
    <m/>
  </r>
  <r>
    <s v="T-2324-03-SM"/>
    <s v="M"/>
    <x v="13"/>
    <x v="13"/>
    <n v="1"/>
    <s v="ШТ"/>
    <s v="122000023532"/>
    <s v="СОР Замена барабана ч.249-16642"/>
    <d v="2026-03-05T00:00:00"/>
    <n v="77000"/>
    <n v="77000"/>
    <n v="77000"/>
    <n v="77000"/>
    <n v="0"/>
    <s v="UAH"/>
    <s v="ДЕБЛ ДМНП ПКАЛ ПРВВ"/>
    <s v="УТВ"/>
    <s v="ZM22"/>
    <s v="230-D03-026-006"/>
    <s v="Технологическая нитка №1"/>
    <s v="1000514616"/>
    <s v="Конвейер Ш-48Ш"/>
    <s v=""/>
    <s v=""/>
    <d v="2026-03-30T00:00:00"/>
    <x v="1"/>
    <s v="1"/>
    <s v="9110100004"/>
    <d v="2025-10-06T00:00:00"/>
    <d v="2026-03-05T00:00:00"/>
    <s v="150"/>
    <s v="A"/>
    <n v="-72"/>
    <s v=""/>
    <s v=""/>
    <s v="D03"/>
    <s v="0510706"/>
    <s v="АЦ"/>
    <s v="3"/>
    <s v="2026"/>
    <m/>
    <m/>
  </r>
  <r>
    <s v="T-2324-03-SM"/>
    <s v="M"/>
    <x v="14"/>
    <x v="14"/>
    <n v="1"/>
    <s v="ШТ"/>
    <s v="122000023535"/>
    <s v="СОР замена Барабан приводной ч.249-16639"/>
    <d v="2026-02-10T00:00:00"/>
    <n v="137000"/>
    <n v="137000"/>
    <n v="137000"/>
    <n v="137000"/>
    <n v="0"/>
    <s v="UAH"/>
    <s v="ДЕБЛ ДМНП ПКАЛ ПРВВ"/>
    <s v="УТВ"/>
    <s v="ZM22"/>
    <s v="230-D03-003-004"/>
    <s v="Агломерационная машина № 9"/>
    <s v=""/>
    <s v=""/>
    <s v=""/>
    <s v=""/>
    <d v="2026-02-28T00:00:00"/>
    <x v="2"/>
    <s v="1"/>
    <s v="9110100004"/>
    <d v="2025-09-13T00:00:00"/>
    <d v="2026-02-10T00:00:00"/>
    <s v="150"/>
    <s v="A"/>
    <n v="-95"/>
    <s v=""/>
    <s v=""/>
    <s v="D03"/>
    <s v="0510998"/>
    <s v="АЦ"/>
    <s v="2"/>
    <s v="2026"/>
    <m/>
    <m/>
  </r>
  <r>
    <s v="T-2324-03-SM"/>
    <s v="M"/>
    <x v="14"/>
    <x v="14"/>
    <n v="1"/>
    <s v="ШТ"/>
    <s v="122000023537"/>
    <s v="СОР замена Барабан приводной ч.249-16639"/>
    <d v="2026-02-10T00:00:00"/>
    <n v="137000"/>
    <n v="137000"/>
    <n v="137000"/>
    <n v="137000"/>
    <n v="0"/>
    <s v="UAH"/>
    <s v="ДЕБЛ ДМНП ПКАЛ ПРВВ"/>
    <s v="УТВ"/>
    <s v="ZM22"/>
    <s v="230-D03-003-002"/>
    <s v="Агломерационная машина № 7"/>
    <s v=""/>
    <s v=""/>
    <s v=""/>
    <s v=""/>
    <d v="2026-02-28T00:00:00"/>
    <x v="2"/>
    <s v="1"/>
    <s v="9110100004"/>
    <d v="2025-09-13T00:00:00"/>
    <d v="2026-02-10T00:00:00"/>
    <s v="150"/>
    <s v="A"/>
    <n v="-95"/>
    <s v=""/>
    <s v=""/>
    <s v="D03"/>
    <s v="0510996"/>
    <s v="АЦ"/>
    <s v="2"/>
    <s v="2026"/>
    <m/>
    <m/>
  </r>
  <r>
    <s v="T-2324-03-SM"/>
    <s v="M"/>
    <x v="14"/>
    <x v="14"/>
    <n v="2"/>
    <s v="ШТ"/>
    <s v="122000023538"/>
    <s v="СОР замена Барабан приводной ч.249-16639"/>
    <d v="2026-02-10T00:00:00"/>
    <n v="137000"/>
    <n v="274000"/>
    <n v="137000"/>
    <n v="274000"/>
    <n v="0"/>
    <s v="UAH"/>
    <s v="ДЕБЛ ДМНП ПКАЛ ПРВВ"/>
    <s v="УТВ"/>
    <s v="ZM22"/>
    <s v="230-D03-003-003"/>
    <s v="Агломерационная машина № 8"/>
    <s v=""/>
    <s v=""/>
    <s v=""/>
    <s v=""/>
    <d v="2026-02-28T00:00:00"/>
    <x v="2"/>
    <s v="1"/>
    <s v="9110100004"/>
    <d v="2025-09-13T00:00:00"/>
    <d v="2026-02-10T00:00:00"/>
    <s v="150"/>
    <s v="A"/>
    <n v="-95"/>
    <s v=""/>
    <s v=""/>
    <s v="D03"/>
    <s v="0510997"/>
    <s v="АЦ"/>
    <s v="2"/>
    <s v="2026"/>
    <m/>
    <m/>
  </r>
  <r>
    <s v="T-2324-03-SM"/>
    <s v="M"/>
    <x v="14"/>
    <x v="14"/>
    <n v="1"/>
    <s v="ШТ"/>
    <s v="122000023540"/>
    <s v="СОР замена Барабан приводной ч.249-16639"/>
    <d v="2026-03-05T00:00:00"/>
    <n v="137000"/>
    <n v="137000"/>
    <n v="137000"/>
    <n v="137000"/>
    <n v="0"/>
    <s v="UAH"/>
    <s v="ДЕБЛ ДМНП ПКАЛ ПРВВ"/>
    <s v="УТВ"/>
    <s v="ZM22"/>
    <s v="230-D03-003-004"/>
    <s v="Агломерационная машина № 9"/>
    <s v=""/>
    <s v=""/>
    <s v=""/>
    <s v=""/>
    <d v="2026-03-30T00:00:00"/>
    <x v="1"/>
    <s v="1"/>
    <s v="9110100004"/>
    <d v="2025-10-06T00:00:00"/>
    <d v="2026-03-05T00:00:00"/>
    <s v="150"/>
    <s v="A"/>
    <n v="-72"/>
    <s v=""/>
    <s v=""/>
    <s v="D03"/>
    <s v="0510998"/>
    <s v="АЦ"/>
    <s v="3"/>
    <s v="2026"/>
    <m/>
    <m/>
  </r>
  <r>
    <s v="T-2324-03-SM"/>
    <s v="M"/>
    <x v="4"/>
    <x v="4"/>
    <n v="50"/>
    <s v="М2"/>
    <s v="122000023600"/>
    <s v="СОР замена Лента конв.1400 EP 2000"/>
    <d v="2026-03-10T00:00:00"/>
    <n v="3000.45"/>
    <n v="150022.5"/>
    <n v="3000.45"/>
    <n v="150022.5"/>
    <n v="0"/>
    <s v="UAH"/>
    <s v="ДЕБЛ ДМНП ПКАЛ ПРВВ"/>
    <s v="УТВ"/>
    <s v="ZM22"/>
    <s v="230-D03-002-001"/>
    <s v="Конвейеры ленточные"/>
    <s v="1000514590"/>
    <s v="Конвейер Ш-7Р"/>
    <s v=""/>
    <s v=""/>
    <d v="2026-03-31T00:00:00"/>
    <x v="1"/>
    <s v="1"/>
    <s v="9110100002"/>
    <d v="2025-09-16T00:00:00"/>
    <d v="2026-03-10T00:00:00"/>
    <s v="175"/>
    <s v="A"/>
    <n v="-92"/>
    <s v=""/>
    <s v=""/>
    <s v="D03"/>
    <s v="0510801"/>
    <s v="АЦ"/>
    <s v="3"/>
    <s v="2026"/>
    <m/>
    <m/>
  </r>
  <r>
    <s v="T-2324-03-SM"/>
    <s v="M"/>
    <x v="4"/>
    <x v="4"/>
    <n v="40"/>
    <s v="М2"/>
    <s v="122000023601"/>
    <s v="СОР замена Лента конв.1400 EP 2000"/>
    <d v="2026-03-10T00:00:00"/>
    <n v="3000.45"/>
    <n v="120018"/>
    <n v="3000.45"/>
    <n v="120018"/>
    <n v="0"/>
    <s v="UAH"/>
    <s v="ДЕБЛ ДМНП ПКАЛ ПРВВ"/>
    <s v="УТВ"/>
    <s v="ZM22"/>
    <s v="230-D03-002-001"/>
    <s v="Конвейеры ленточные"/>
    <s v="1000514590"/>
    <s v="Конвейер Ш-7Р"/>
    <s v=""/>
    <s v=""/>
    <d v="2026-03-31T00:00:00"/>
    <x v="1"/>
    <s v="1"/>
    <s v="9110100002"/>
    <d v="2025-09-16T00:00:00"/>
    <d v="2026-03-10T00:00:00"/>
    <s v="175"/>
    <s v="A"/>
    <n v="-92"/>
    <s v=""/>
    <s v=""/>
    <s v="D03"/>
    <s v="0510801"/>
    <s v="АЦ"/>
    <s v="3"/>
    <s v="2026"/>
    <m/>
    <m/>
  </r>
  <r>
    <s v="T-2324-03-SM"/>
    <s v="M"/>
    <x v="15"/>
    <x v="15"/>
    <n v="60"/>
    <s v="М2"/>
    <s v="122000023602"/>
    <s v="СОР замена Лента конв.800 EP 1000"/>
    <d v="2026-03-06T00:00:00"/>
    <n v="1330.62"/>
    <n v="79837.2"/>
    <n v="1357.47"/>
    <n v="81448.2"/>
    <n v="-1611"/>
    <s v="UAH"/>
    <s v="ДЕБЛ ДМНП ПКАЛ ПРВВ"/>
    <s v="УТВ"/>
    <s v="ZM22"/>
    <s v="230-D03-025"/>
    <s v="Тракт подачи топлива"/>
    <s v="1000514696"/>
    <s v="Конвейер Ш-41К"/>
    <s v=""/>
    <s v=""/>
    <d v="2026-03-31T00:00:00"/>
    <x v="1"/>
    <s v="1"/>
    <s v="9110100002"/>
    <d v="2025-09-12T00:00:00"/>
    <d v="2026-03-06T00:00:00"/>
    <s v="175"/>
    <s v="A"/>
    <n v="-96"/>
    <s v=""/>
    <s v=""/>
    <s v="D03"/>
    <s v="0510709"/>
    <s v="АЦ"/>
    <s v="3"/>
    <s v="2026"/>
    <m/>
    <m/>
  </r>
  <r>
    <s v="T-2324-03-SM"/>
    <s v="M"/>
    <x v="15"/>
    <x v="15"/>
    <n v="60"/>
    <s v="М2"/>
    <s v="122000023603"/>
    <s v="СОР замена Лента конв.800 EP 1000"/>
    <d v="2026-03-06T00:00:00"/>
    <n v="1330.62"/>
    <n v="79837.2"/>
    <n v="1357.47"/>
    <n v="81448.2"/>
    <n v="-1611"/>
    <s v="UAH"/>
    <s v="ДЕБЛ ДМНП ПКАЛ ПРВВ"/>
    <s v="УТВ"/>
    <s v="ZM22"/>
    <s v="230-D03-025"/>
    <s v="Тракт подачи топлива"/>
    <s v="1000514696"/>
    <s v="Конвейер Ш-41К"/>
    <s v=""/>
    <s v=""/>
    <d v="2026-03-31T00:00:00"/>
    <x v="1"/>
    <s v="1"/>
    <s v="9110100002"/>
    <d v="2025-09-12T00:00:00"/>
    <d v="2026-03-06T00:00:00"/>
    <s v="175"/>
    <s v="A"/>
    <n v="-96"/>
    <s v=""/>
    <s v=""/>
    <s v="D03"/>
    <s v="0510709"/>
    <s v="АЦ"/>
    <s v="3"/>
    <s v="2026"/>
    <m/>
    <m/>
  </r>
  <r>
    <s v="T-2324-03-SM"/>
    <s v="M"/>
    <x v="15"/>
    <x v="15"/>
    <n v="60"/>
    <s v="М2"/>
    <s v="122000023604"/>
    <s v="СОР замена Лента конв.800 EP 1000"/>
    <d v="2026-03-06T00:00:00"/>
    <n v="1330.62"/>
    <n v="79837.2"/>
    <n v="1357.47"/>
    <n v="81448.2"/>
    <n v="-1611"/>
    <s v="UAH"/>
    <s v="ДЕБЛ ДМНП ПКАЛ ПРВВ"/>
    <s v="УТВ"/>
    <s v="ZM22"/>
    <s v="230-D03-025"/>
    <s v="Тракт подачи топлива"/>
    <s v="1000514696"/>
    <s v="Конвейер Ш-41К"/>
    <s v=""/>
    <s v=""/>
    <d v="2026-03-31T00:00:00"/>
    <x v="1"/>
    <s v="1"/>
    <s v="9110100002"/>
    <d v="2025-09-12T00:00:00"/>
    <d v="2026-03-06T00:00:00"/>
    <s v="175"/>
    <s v="A"/>
    <n v="-96"/>
    <s v=""/>
    <s v=""/>
    <s v="D03"/>
    <s v="0510709"/>
    <s v="АЦ"/>
    <s v="3"/>
    <s v="2026"/>
    <m/>
    <m/>
  </r>
  <r>
    <s v="T-2324-03-SM"/>
    <s v="M"/>
    <x v="15"/>
    <x v="15"/>
    <n v="20"/>
    <s v="М2"/>
    <s v="122000023605"/>
    <s v="СОР замена Лента конв.800 EP 1000"/>
    <d v="2026-03-06T00:00:00"/>
    <n v="1330.62"/>
    <n v="26612.400000000001"/>
    <n v="1357.47"/>
    <n v="27149.4"/>
    <n v="-537"/>
    <s v="UAH"/>
    <s v="ДЕБЛ ДМНП ПКАЛ ПРВВ"/>
    <s v="УТВ"/>
    <s v="ZM22"/>
    <s v="230-D03-025"/>
    <s v="Тракт подачи топлива"/>
    <s v="1000514696"/>
    <s v="Конвейер Ш-41К"/>
    <s v=""/>
    <s v=""/>
    <d v="2026-03-31T00:00:00"/>
    <x v="1"/>
    <s v="1"/>
    <s v="9110100002"/>
    <d v="2025-09-12T00:00:00"/>
    <d v="2026-03-06T00:00:00"/>
    <s v="175"/>
    <s v="A"/>
    <n v="-96"/>
    <s v=""/>
    <s v=""/>
    <s v="D03"/>
    <s v="0510709"/>
    <s v="АЦ"/>
    <s v="3"/>
    <s v="2026"/>
    <m/>
    <m/>
  </r>
  <r>
    <s v="T-2324-03-SM"/>
    <s v="M"/>
    <x v="16"/>
    <x v="16"/>
    <n v="230"/>
    <s v="М2"/>
    <s v="122000023622"/>
    <s v="СОР замена Лента 900 EP 1800 T (t=200)"/>
    <d v="2026-04-10T00:00:00"/>
    <n v="2151.35"/>
    <n v="494810.5"/>
    <n v="2171.62"/>
    <n v="499472.6"/>
    <n v="-4662.1000000000004"/>
    <s v="UAH"/>
    <s v="ДЕБЛ ДМНП ПКАЛ ПРВВ"/>
    <s v="УТВ"/>
    <s v="ZM22"/>
    <s v="230-D03-026-008"/>
    <s v="Технологическая нитка №3"/>
    <s v="1000514620"/>
    <s v="Конвейер Ш-50Ш"/>
    <s v=""/>
    <s v=""/>
    <d v="2026-04-30T00:00:00"/>
    <x v="3"/>
    <s v="1"/>
    <s v="9110100002"/>
    <d v="2025-10-17T00:00:00"/>
    <d v="2026-04-10T00:00:00"/>
    <s v="175"/>
    <s v="A"/>
    <n v="-61"/>
    <s v=""/>
    <s v=""/>
    <s v="D03"/>
    <s v="0510707"/>
    <s v="АЦ"/>
    <s v="4"/>
    <s v="2026"/>
    <m/>
    <m/>
  </r>
  <r>
    <s v="T-2324-03-SM"/>
    <s v="M"/>
    <x v="16"/>
    <x v="16"/>
    <n v="38"/>
    <s v="М2"/>
    <s v="122000023623"/>
    <s v="СОР замена Лента 900 EP 1800 T (t=200)"/>
    <d v="2026-04-10T00:00:00"/>
    <n v="2151.35"/>
    <n v="81751.3"/>
    <n v="2171.62"/>
    <n v="82521.56"/>
    <n v="-770.26"/>
    <s v="UAH"/>
    <s v="ДЕБЛ ДМНП ПКАЛ ПРВВ"/>
    <s v="УТВ"/>
    <s v="ZM22"/>
    <s v="230-D03-003-002"/>
    <s v="Агломерационная машина № 7"/>
    <s v="1000514900"/>
    <s v="Конвейер А-29Ш"/>
    <s v=""/>
    <s v=""/>
    <d v="2026-04-30T00:00:00"/>
    <x v="3"/>
    <s v="1"/>
    <s v="9110100002"/>
    <d v="2025-10-17T00:00:00"/>
    <d v="2026-04-10T00:00:00"/>
    <s v="175"/>
    <s v="A"/>
    <n v="-61"/>
    <s v=""/>
    <s v=""/>
    <s v="D03"/>
    <s v="0510764"/>
    <s v="АЦ"/>
    <s v="4"/>
    <s v="2026"/>
    <m/>
    <m/>
  </r>
  <r>
    <s v="T-2324-03-SM"/>
    <s v="M"/>
    <x v="16"/>
    <x v="16"/>
    <n v="38"/>
    <s v="М2"/>
    <s v="122000023624"/>
    <s v="СОР замена Лента 900 EP 1800 T (t=200)"/>
    <d v="2026-03-10T00:00:00"/>
    <n v="2151.35"/>
    <n v="81751.3"/>
    <n v="2171.62"/>
    <n v="82521.56"/>
    <n v="-770.26"/>
    <s v="UAH"/>
    <s v="ДЕБЛ ДМНП ПКАЛ ПРВВ"/>
    <s v="УТВ"/>
    <s v="ZM22"/>
    <s v="230-D03-003-002"/>
    <s v="Агломерационная машина № 7"/>
    <s v="1000514902"/>
    <s v="Конвейер А-30Ш"/>
    <s v=""/>
    <s v=""/>
    <d v="2026-03-31T00:00:00"/>
    <x v="1"/>
    <s v="1"/>
    <s v="9110100002"/>
    <d v="2025-09-16T00:00:00"/>
    <d v="2026-03-10T00:00:00"/>
    <s v="175"/>
    <s v="A"/>
    <n v="-92"/>
    <s v=""/>
    <s v=""/>
    <s v="D03"/>
    <s v="0510765"/>
    <s v="АЦ"/>
    <s v="3"/>
    <s v="2026"/>
    <m/>
    <m/>
  </r>
  <r>
    <s v="T-2324-03-SM"/>
    <s v="M"/>
    <x v="16"/>
    <x v="16"/>
    <n v="38"/>
    <s v="М2"/>
    <s v="122000023625"/>
    <s v="СОР замена Лента 900 EP 1800 T (t=200)"/>
    <d v="2026-03-10T00:00:00"/>
    <n v="2151.35"/>
    <n v="81751.3"/>
    <n v="2171.62"/>
    <n v="82521.56"/>
    <n v="-770.26"/>
    <s v="UAH"/>
    <s v="ДЕБЛ ДМНП ПКАЛ ПРВВ"/>
    <s v="УТВ"/>
    <s v="ZM22"/>
    <s v="230-D03-003-003"/>
    <s v="Агломерационная машина № 8"/>
    <s v="1000514955"/>
    <s v="Конвейер А-27Ш"/>
    <s v=""/>
    <s v=""/>
    <d v="2026-03-31T00:00:00"/>
    <x v="1"/>
    <s v="1"/>
    <s v="9110100002"/>
    <d v="2025-09-16T00:00:00"/>
    <d v="2026-03-10T00:00:00"/>
    <s v="175"/>
    <s v="A"/>
    <n v="-92"/>
    <s v=""/>
    <s v=""/>
    <s v="D03"/>
    <s v="0510762"/>
    <s v="АЦ"/>
    <s v="3"/>
    <s v="2026"/>
    <m/>
    <m/>
  </r>
  <r>
    <s v="T-2324-03-SM"/>
    <s v="M"/>
    <x v="16"/>
    <x v="16"/>
    <n v="233"/>
    <s v="М2"/>
    <s v="122000023626"/>
    <s v="СОР замена Лента 900 EP 1800 T (t=200)"/>
    <d v="2026-03-04T00:00:00"/>
    <n v="2151.35"/>
    <n v="501264.55"/>
    <n v="2171.62"/>
    <n v="505987.46"/>
    <n v="-4722.91"/>
    <s v="UAH"/>
    <s v="ДЕБЛ ДМНП ПКАЛ ПРВВ"/>
    <s v="УТВ"/>
    <s v="ZM22"/>
    <s v="230-D03-026-009"/>
    <s v="Технологическая нитка №4"/>
    <s v="1000514622"/>
    <s v="Конвейер Ш-51Ш"/>
    <s v=""/>
    <s v=""/>
    <d v="2026-03-31T00:00:00"/>
    <x v="1"/>
    <s v="1"/>
    <s v="9110100002"/>
    <d v="2025-09-10T00:00:00"/>
    <d v="2026-03-04T00:00:00"/>
    <s v="175"/>
    <s v="A"/>
    <n v="-98"/>
    <s v=""/>
    <s v=""/>
    <s v="D03"/>
    <s v="0510695"/>
    <s v="АЦ"/>
    <s v="3"/>
    <s v="2026"/>
    <m/>
    <m/>
  </r>
  <r>
    <s v="T-2324-03-SM"/>
    <s v="M"/>
    <x v="16"/>
    <x v="16"/>
    <n v="38"/>
    <s v="М2"/>
    <s v="122000023627"/>
    <s v="СОР замена Лента 900 EP 1800 T (t=200)"/>
    <d v="2026-03-04T00:00:00"/>
    <n v="2151.35"/>
    <n v="81751.3"/>
    <n v="2171.62"/>
    <n v="82521.56"/>
    <n v="-770.26"/>
    <s v="UAH"/>
    <s v="ДЕБЛ ДМНП ПКАЛ ПРВВ"/>
    <s v="УТВ"/>
    <s v="ZM22"/>
    <s v="230-D03-003-004"/>
    <s v="Агломерационная машина № 9"/>
    <s v="1000515010"/>
    <s v="Конвейер А-25Ш"/>
    <s v=""/>
    <s v=""/>
    <d v="2026-03-31T00:00:00"/>
    <x v="1"/>
    <s v="1"/>
    <s v="9110100002"/>
    <d v="2025-09-10T00:00:00"/>
    <d v="2026-03-04T00:00:00"/>
    <s v="175"/>
    <s v="A"/>
    <n v="-98"/>
    <s v=""/>
    <s v=""/>
    <s v="D03"/>
    <s v="0510756"/>
    <s v="АЦ"/>
    <s v="3"/>
    <s v="2026"/>
    <m/>
    <m/>
  </r>
  <r>
    <s v="T-2324-03-SM"/>
    <s v="M"/>
    <x v="16"/>
    <x v="16"/>
    <n v="38"/>
    <s v="М2"/>
    <s v="122000023628"/>
    <s v="СОР замена Лента 900 EP 1800 T (t=200)"/>
    <d v="2026-03-04T00:00:00"/>
    <n v="2151.35"/>
    <n v="81751.3"/>
    <n v="2171.62"/>
    <n v="82521.56"/>
    <n v="-770.26"/>
    <s v="UAH"/>
    <s v="ДЕБЛ ДМНП ПКАЛ ПРВВ"/>
    <s v="УТВ"/>
    <s v="ZM22"/>
    <s v="230-D03-003-004"/>
    <s v="Агломерационная машина № 9"/>
    <s v="1000515012"/>
    <s v="Конвейер А-26Ш"/>
    <s v=""/>
    <s v=""/>
    <d v="2026-03-31T00:00:00"/>
    <x v="1"/>
    <s v="1"/>
    <s v="9110100002"/>
    <d v="2025-09-10T00:00:00"/>
    <d v="2026-03-04T00:00:00"/>
    <s v="175"/>
    <s v="A"/>
    <n v="-98"/>
    <s v=""/>
    <s v=""/>
    <s v="D03"/>
    <s v="0510757"/>
    <s v="АЦ"/>
    <s v="3"/>
    <s v="2026"/>
    <m/>
    <m/>
  </r>
  <r>
    <s v="T-2324-03-SM"/>
    <s v="M"/>
    <x v="16"/>
    <x v="16"/>
    <n v="38"/>
    <s v="М2"/>
    <s v="122000023629"/>
    <s v="СОР замена Лента 900 EP 1800 T (t=200)"/>
    <d v="2026-03-10T00:00:00"/>
    <n v="2151.35"/>
    <n v="81751.3"/>
    <n v="2171.62"/>
    <n v="82521.56"/>
    <n v="-770.26"/>
    <s v="UAH"/>
    <s v="ДЕБЛ ДМНП ПКАЛ ПРВВ"/>
    <s v="УТВ"/>
    <s v="ZM22"/>
    <s v="230-D03-003-003"/>
    <s v="Агломерационная машина № 8"/>
    <s v="1000514957"/>
    <s v="Конвейер А-28Ш"/>
    <s v=""/>
    <s v=""/>
    <d v="2026-03-31T00:00:00"/>
    <x v="1"/>
    <s v="1"/>
    <s v="9110100002"/>
    <d v="2025-09-16T00:00:00"/>
    <d v="2026-03-10T00:00:00"/>
    <s v="175"/>
    <s v="A"/>
    <n v="-92"/>
    <s v=""/>
    <s v=""/>
    <s v="D03"/>
    <s v="0510761"/>
    <s v="АЦ"/>
    <s v="3"/>
    <s v="2026"/>
    <m/>
    <m/>
  </r>
  <r>
    <s v="T-2324-03-SM"/>
    <s v="M"/>
    <x v="16"/>
    <x v="16"/>
    <n v="38"/>
    <s v="М2"/>
    <s v="122000023630"/>
    <s v="СОР замена Лента 900 EP 1800 T (t=200)"/>
    <d v="2026-03-10T00:00:00"/>
    <n v="2151.35"/>
    <n v="81751.3"/>
    <n v="2171.62"/>
    <n v="82521.56"/>
    <n v="-770.26"/>
    <s v="UAH"/>
    <s v="ДЕБЛ ДМНП ПКАЛ ПРВВ"/>
    <s v="УТВ"/>
    <s v="ZM22"/>
    <s v="230-D03-003-005"/>
    <s v="Агломерационная машина № 10"/>
    <s v="1000515063"/>
    <s v="Конвейер А-23Ш"/>
    <s v=""/>
    <s v=""/>
    <d v="2026-03-31T00:00:00"/>
    <x v="1"/>
    <s v="1"/>
    <s v="9110100002"/>
    <d v="2025-09-16T00:00:00"/>
    <d v="2026-03-10T00:00:00"/>
    <s v="175"/>
    <s v="A"/>
    <n v="-92"/>
    <s v=""/>
    <s v=""/>
    <s v="D03"/>
    <s v="0510755"/>
    <s v="АЦ"/>
    <s v="3"/>
    <s v="2026"/>
    <m/>
    <m/>
  </r>
  <r>
    <s v="T-2324-03-SM"/>
    <s v="M"/>
    <x v="16"/>
    <x v="16"/>
    <n v="38"/>
    <s v="М2"/>
    <s v="122000023631"/>
    <s v="СОР замена Лента 900 EP 1800 T (t=200)"/>
    <d v="2026-03-10T00:00:00"/>
    <n v="2151.35"/>
    <n v="81751.3"/>
    <n v="2171.62"/>
    <n v="82521.56"/>
    <n v="-770.26"/>
    <s v="UAH"/>
    <s v="ДЕБЛ ДМНП ПКАЛ ПРВВ"/>
    <s v="УТВ"/>
    <s v="ZM22"/>
    <s v="230-D03-003-005"/>
    <s v="Агломерационная машина № 10"/>
    <s v="1000515065"/>
    <s v="Конвейер А-24Ш"/>
    <s v=""/>
    <s v=""/>
    <d v="2026-03-31T00:00:00"/>
    <x v="1"/>
    <s v="1"/>
    <s v="9110100002"/>
    <d v="2025-09-16T00:00:00"/>
    <d v="2026-03-10T00:00:00"/>
    <s v="175"/>
    <s v="A"/>
    <n v="-92"/>
    <s v=""/>
    <s v=""/>
    <s v="D03"/>
    <s v="0510766"/>
    <s v="АЦ"/>
    <s v="3"/>
    <s v="2026"/>
    <m/>
    <m/>
  </r>
  <r>
    <s v="T-2324-03-SM"/>
    <s v="M"/>
    <x v="16"/>
    <x v="16"/>
    <n v="190"/>
    <s v="М2"/>
    <s v="122000023632"/>
    <s v="СОР замена Лента 900 EP 1800 T (t=200)"/>
    <d v="2026-04-01T00:00:00"/>
    <n v="2151.35"/>
    <n v="408756.5"/>
    <n v="2171.62"/>
    <n v="412607.8"/>
    <n v="-3851.3"/>
    <s v="UAH"/>
    <s v="ДЕБЛ ДМНП ПКАЛ ПРВВ"/>
    <s v="УТВ"/>
    <s v="ZM22"/>
    <s v="230-D03-024"/>
    <s v="Тракт подачи извести"/>
    <s v="1000514652"/>
    <s v="Конвейер Ш-23И"/>
    <s v=""/>
    <s v=""/>
    <d v="2026-04-30T00:00:00"/>
    <x v="3"/>
    <s v="1"/>
    <s v="9110100002"/>
    <d v="2025-10-08T00:00:00"/>
    <d v="2026-04-01T00:00:00"/>
    <s v="175"/>
    <s v="A"/>
    <n v="-70"/>
    <s v=""/>
    <s v=""/>
    <s v="D03"/>
    <s v="0510807"/>
    <s v="АЦ"/>
    <s v="4"/>
    <s v="2026"/>
    <m/>
    <m/>
  </r>
  <r>
    <s v="T-2324-03-SM"/>
    <s v="M"/>
    <x v="16"/>
    <x v="16"/>
    <n v="38"/>
    <s v="М2"/>
    <s v="122000023633"/>
    <s v="СОР замена Лента 900 EP 1800 T (t=200)"/>
    <d v="2026-04-01T00:00:00"/>
    <n v="2151.35"/>
    <n v="81751.3"/>
    <n v="2171.62"/>
    <n v="82521.56"/>
    <n v="-770.26"/>
    <s v="UAH"/>
    <s v="ДЕБЛ ДМНП ПКАЛ ПРВВ"/>
    <s v="УТВ"/>
    <s v="ZM22"/>
    <s v="230-D03-003-005"/>
    <s v="Агломерационная машина № 10"/>
    <s v="1000515065"/>
    <s v="Конвейер А-24Ш"/>
    <s v=""/>
    <s v=""/>
    <d v="2026-04-30T00:00:00"/>
    <x v="3"/>
    <s v="1"/>
    <s v="9110100002"/>
    <d v="2025-10-08T00:00:00"/>
    <d v="2026-04-01T00:00:00"/>
    <s v="175"/>
    <s v="A"/>
    <n v="-70"/>
    <s v=""/>
    <s v=""/>
    <s v="D03"/>
    <s v="0510766"/>
    <s v="АЦ"/>
    <s v="4"/>
    <s v="2026"/>
    <m/>
    <m/>
  </r>
  <r>
    <s v="T-2324-03-SM"/>
    <s v="M"/>
    <x v="16"/>
    <x v="16"/>
    <n v="38"/>
    <s v="М2"/>
    <s v="122000023634"/>
    <s v="СОР замена Лента 900 EP 1800 T (t=200)"/>
    <d v="2026-04-01T00:00:00"/>
    <n v="2151.35"/>
    <n v="81751.3"/>
    <n v="2171.62"/>
    <n v="82521.56"/>
    <n v="-770.26"/>
    <s v="UAH"/>
    <s v="ДЕБЛ ДМНП ПКАЛ ПРВВ"/>
    <s v="УТВ"/>
    <s v="ZM22"/>
    <s v="230-D03-003-006"/>
    <s v="Агломерационная машина № 11"/>
    <s v="1000515116"/>
    <s v="Конвейер А-21Ш"/>
    <s v=""/>
    <s v=""/>
    <d v="2026-04-30T00:00:00"/>
    <x v="3"/>
    <s v="1"/>
    <s v="9110100002"/>
    <d v="2025-10-08T00:00:00"/>
    <d v="2026-04-01T00:00:00"/>
    <s v="175"/>
    <s v="A"/>
    <n v="-70"/>
    <s v=""/>
    <s v=""/>
    <s v="D03"/>
    <s v="0510698"/>
    <s v="АЦ"/>
    <s v="4"/>
    <s v="2026"/>
    <m/>
    <m/>
  </r>
  <r>
    <s v="T-2324-03-SM"/>
    <s v="M"/>
    <x v="17"/>
    <x v="17"/>
    <n v="10"/>
    <s v="ШТ"/>
    <s v="122000023635"/>
    <s v="СОР замена Ролик 159х460 э.32-БРМО-19"/>
    <d v="2026-03-10T00:00:00"/>
    <n v="1250"/>
    <n v="12500"/>
    <n v="1460"/>
    <n v="14600"/>
    <n v="-2100"/>
    <s v="UAH"/>
    <s v="ДЕБЛ ДМНП ПКАЛ ПРВВ"/>
    <s v="УТВ"/>
    <s v="ZM22"/>
    <s v="230-D03-023"/>
    <s v="Тракт подачи руды №2"/>
    <s v="1000514565"/>
    <s v="Конвейер ПУ1-3Р"/>
    <s v=""/>
    <s v=""/>
    <d v="2026-03-31T00:00:00"/>
    <x v="1"/>
    <s v="1"/>
    <s v="9110100022"/>
    <d v="2025-09-22T00:00:00"/>
    <d v="2026-03-10T00:00:00"/>
    <s v="169"/>
    <s v="A"/>
    <n v="-86"/>
    <s v=""/>
    <s v=""/>
    <s v="D03"/>
    <s v="05114348"/>
    <s v="АЦ"/>
    <s v="3"/>
    <s v="2026"/>
    <m/>
    <m/>
  </r>
  <r>
    <s v="T-2324-03-SM"/>
    <s v="M"/>
    <x v="17"/>
    <x v="17"/>
    <n v="10"/>
    <s v="ШТ"/>
    <s v="122000023635"/>
    <s v="СОР замена Ролик 159х460 э.32-БРМО-19"/>
    <d v="2026-03-10T00:00:00"/>
    <n v="1250"/>
    <n v="12500"/>
    <n v="1460"/>
    <n v="14600"/>
    <n v="-2100"/>
    <s v="UAH"/>
    <s v="ДЕБЛ ДМНП ПКАЛ ПРВВ"/>
    <s v="УТВ"/>
    <s v="ZM22"/>
    <s v="230-D03-023"/>
    <s v="Тракт подачи руды №2"/>
    <s v="1000514565"/>
    <s v="Конвейер ПУ1-3Р"/>
    <s v=""/>
    <s v=""/>
    <d v="2026-03-31T00:00:00"/>
    <x v="1"/>
    <s v="1"/>
    <s v="9110100022"/>
    <d v="2025-09-22T00:00:00"/>
    <d v="2026-03-10T00:00:00"/>
    <s v="169"/>
    <s v="A"/>
    <n v="-86"/>
    <s v=""/>
    <s v=""/>
    <s v="D03"/>
    <s v="05114348"/>
    <s v="АЦ"/>
    <s v="3"/>
    <s v="2026"/>
    <m/>
    <m/>
  </r>
  <r>
    <s v="T-2324-03-SM"/>
    <s v="M"/>
    <x v="17"/>
    <x v="17"/>
    <n v="10"/>
    <s v="ШТ"/>
    <s v="122000023635"/>
    <s v="СОР замена Ролик 159х460 э.32-БРМО-19"/>
    <d v="2026-03-10T00:00:00"/>
    <n v="1250"/>
    <n v="12500"/>
    <n v="1460"/>
    <n v="14600"/>
    <n v="-2100"/>
    <s v="UAH"/>
    <s v="ДЕБЛ ДМНП ПКАЛ ПРВВ"/>
    <s v="УТВ"/>
    <s v="ZM22"/>
    <s v="230-D03-023"/>
    <s v="Тракт подачи руды №2"/>
    <s v="1000514565"/>
    <s v="Конвейер ПУ1-3Р"/>
    <s v=""/>
    <s v=""/>
    <d v="2026-03-31T00:00:00"/>
    <x v="1"/>
    <s v="1"/>
    <s v="9110100022"/>
    <d v="2025-09-22T00:00:00"/>
    <d v="2026-03-10T00:00:00"/>
    <s v="169"/>
    <s v="A"/>
    <n v="-86"/>
    <s v=""/>
    <s v=""/>
    <s v="D03"/>
    <s v="05114348"/>
    <s v="АЦ"/>
    <s v="3"/>
    <s v="2026"/>
    <m/>
    <m/>
  </r>
  <r>
    <s v="T-2324-03-SM"/>
    <s v="M"/>
    <x v="17"/>
    <x v="17"/>
    <n v="10"/>
    <s v="ШТ"/>
    <s v="122000023635"/>
    <s v="СОР замена Ролик 159х460 э.32-БРМО-19"/>
    <d v="2026-03-10T00:00:00"/>
    <n v="1250"/>
    <n v="12500"/>
    <n v="1460"/>
    <n v="14600"/>
    <n v="-2100"/>
    <s v="UAH"/>
    <s v="ДЕБЛ ДМНП ПКАЛ ПРВВ"/>
    <s v="УТВ"/>
    <s v="ZM22"/>
    <s v="230-D03-023"/>
    <s v="Тракт подачи руды №2"/>
    <s v="1000514565"/>
    <s v="Конвейер ПУ1-3Р"/>
    <s v=""/>
    <s v=""/>
    <d v="2026-03-31T00:00:00"/>
    <x v="1"/>
    <s v="1"/>
    <s v="9110100022"/>
    <d v="2025-09-22T00:00:00"/>
    <d v="2026-03-10T00:00:00"/>
    <s v="169"/>
    <s v="A"/>
    <n v="-86"/>
    <s v=""/>
    <s v=""/>
    <s v="D03"/>
    <s v="05114348"/>
    <s v="АЦ"/>
    <s v="3"/>
    <s v="2026"/>
    <m/>
    <m/>
  </r>
  <r>
    <s v="T-2324-03-SM"/>
    <s v="M"/>
    <x v="17"/>
    <x v="17"/>
    <n v="10"/>
    <s v="ШТ"/>
    <s v="122000023635"/>
    <s v="СОР замена Ролик 159х460 э.32-БРМО-19"/>
    <d v="2026-03-10T00:00:00"/>
    <n v="1250"/>
    <n v="12500"/>
    <n v="1460"/>
    <n v="14600"/>
    <n v="-2100"/>
    <s v="UAH"/>
    <s v="ДЕБЛ ДМНП ПКАЛ ПРВВ"/>
    <s v="УТВ"/>
    <s v="ZM22"/>
    <s v="230-D03-023"/>
    <s v="Тракт подачи руды №2"/>
    <s v="1000514565"/>
    <s v="Конвейер ПУ1-3Р"/>
    <s v=""/>
    <s v=""/>
    <d v="2026-03-31T00:00:00"/>
    <x v="1"/>
    <s v="1"/>
    <s v="9110100022"/>
    <d v="2025-09-22T00:00:00"/>
    <d v="2026-03-10T00:00:00"/>
    <s v="169"/>
    <s v="A"/>
    <n v="-86"/>
    <s v=""/>
    <s v=""/>
    <s v="D03"/>
    <s v="05114348"/>
    <s v="АЦ"/>
    <s v="3"/>
    <s v="2026"/>
    <m/>
    <m/>
  </r>
  <r>
    <s v="T-2324-03-SM"/>
    <s v="M"/>
    <x v="17"/>
    <x v="17"/>
    <n v="10"/>
    <s v="ШТ"/>
    <s v="122000023635"/>
    <s v="СОР замена Ролик 159х460 э.32-БРМО-19"/>
    <d v="2026-03-10T00:00:00"/>
    <n v="1250"/>
    <n v="12500"/>
    <n v="1460"/>
    <n v="14600"/>
    <n v="-2100"/>
    <s v="UAH"/>
    <s v="ДЕБЛ ДМНП ПКАЛ ПРВВ"/>
    <s v="УТВ"/>
    <s v="ZM22"/>
    <s v="230-D03-023"/>
    <s v="Тракт подачи руды №2"/>
    <s v="1000514565"/>
    <s v="Конвейер ПУ1-3Р"/>
    <s v=""/>
    <s v=""/>
    <d v="2026-03-31T00:00:00"/>
    <x v="1"/>
    <s v="1"/>
    <s v="9110100022"/>
    <d v="2025-09-22T00:00:00"/>
    <d v="2026-03-10T00:00:00"/>
    <s v="169"/>
    <s v="A"/>
    <n v="-86"/>
    <s v=""/>
    <s v=""/>
    <s v="D03"/>
    <s v="05114348"/>
    <s v="АЦ"/>
    <s v="3"/>
    <s v="2026"/>
    <m/>
    <m/>
  </r>
  <r>
    <s v="T-2324-03-SM"/>
    <s v="M"/>
    <x v="17"/>
    <x v="17"/>
    <n v="10"/>
    <s v="ШТ"/>
    <s v="122000023635"/>
    <s v="СОР замена Ролик 159х460 э.32-БРМО-19"/>
    <d v="2026-03-10T00:00:00"/>
    <n v="1250"/>
    <n v="12500"/>
    <n v="1460"/>
    <n v="14600"/>
    <n v="-2100"/>
    <s v="UAH"/>
    <s v="ДЕБЛ ДМНП ПКАЛ ПРВВ"/>
    <s v="УТВ"/>
    <s v="ZM22"/>
    <s v="230-D03-023"/>
    <s v="Тракт подачи руды №2"/>
    <s v="1000514565"/>
    <s v="Конвейер ПУ1-3Р"/>
    <s v=""/>
    <s v=""/>
    <d v="2026-03-31T00:00:00"/>
    <x v="1"/>
    <s v="1"/>
    <s v="9110100022"/>
    <d v="2025-09-22T00:00:00"/>
    <d v="2026-03-10T00:00:00"/>
    <s v="169"/>
    <s v="A"/>
    <n v="-86"/>
    <s v=""/>
    <s v=""/>
    <s v="D03"/>
    <s v="05114348"/>
    <s v="АЦ"/>
    <s v="3"/>
    <s v="2026"/>
    <m/>
    <m/>
  </r>
  <r>
    <s v="T-2324-03-SM"/>
    <s v="M"/>
    <x v="17"/>
    <x v="17"/>
    <n v="10"/>
    <s v="ШТ"/>
    <s v="122000023635"/>
    <s v="СОР замена Ролик 159х460 э.32-БРМО-19"/>
    <d v="2026-03-10T00:00:00"/>
    <n v="1250"/>
    <n v="12500"/>
    <n v="1460"/>
    <n v="14600"/>
    <n v="-2100"/>
    <s v="UAH"/>
    <s v="ДЕБЛ ДМНП ПКАЛ ПРВВ"/>
    <s v="УТВ"/>
    <s v="ZM22"/>
    <s v="230-D03-023"/>
    <s v="Тракт подачи руды №2"/>
    <s v="1000514565"/>
    <s v="Конвейер ПУ1-3Р"/>
    <s v=""/>
    <s v=""/>
    <d v="2026-03-31T00:00:00"/>
    <x v="1"/>
    <s v="1"/>
    <s v="9110100022"/>
    <d v="2025-09-22T00:00:00"/>
    <d v="2026-03-10T00:00:00"/>
    <s v="169"/>
    <s v="A"/>
    <n v="-86"/>
    <s v=""/>
    <s v=""/>
    <s v="D03"/>
    <s v="05114348"/>
    <s v="АЦ"/>
    <s v="3"/>
    <s v="2026"/>
    <m/>
    <m/>
  </r>
  <r>
    <s v="T-2324-03-SM"/>
    <s v="M"/>
    <x v="17"/>
    <x v="17"/>
    <n v="10"/>
    <s v="ШТ"/>
    <s v="122000023635"/>
    <s v="СОР замена Ролик 159х460 э.32-БРМО-19"/>
    <d v="2026-03-10T00:00:00"/>
    <n v="1250"/>
    <n v="12500"/>
    <n v="1460"/>
    <n v="14600"/>
    <n v="-2100"/>
    <s v="UAH"/>
    <s v="ДЕБЛ ДМНП ПКАЛ ПРВВ"/>
    <s v="УТВ"/>
    <s v="ZM22"/>
    <s v="230-D03-023"/>
    <s v="Тракт подачи руды №2"/>
    <s v="1000514565"/>
    <s v="Конвейер ПУ1-3Р"/>
    <s v=""/>
    <s v=""/>
    <d v="2026-03-31T00:00:00"/>
    <x v="1"/>
    <s v="1"/>
    <s v="9110100022"/>
    <d v="2025-09-22T00:00:00"/>
    <d v="2026-03-10T00:00:00"/>
    <s v="169"/>
    <s v="A"/>
    <n v="-86"/>
    <s v=""/>
    <s v=""/>
    <s v="D03"/>
    <s v="05114348"/>
    <s v="АЦ"/>
    <s v="3"/>
    <s v="2026"/>
    <m/>
    <m/>
  </r>
  <r>
    <s v="T-2324-03-SM"/>
    <s v="M"/>
    <x v="17"/>
    <x v="17"/>
    <n v="10"/>
    <s v="ШТ"/>
    <s v="122000023635"/>
    <s v="СОР замена Ролик 159х460 э.32-БРМО-19"/>
    <d v="2026-03-10T00:00:00"/>
    <n v="1250"/>
    <n v="12500"/>
    <n v="1460"/>
    <n v="14600"/>
    <n v="-2100"/>
    <s v="UAH"/>
    <s v="ДЕБЛ ДМНП ПКАЛ ПРВВ"/>
    <s v="УТВ"/>
    <s v="ZM22"/>
    <s v="230-D03-023"/>
    <s v="Тракт подачи руды №2"/>
    <s v="1000514565"/>
    <s v="Конвейер ПУ1-3Р"/>
    <s v=""/>
    <s v=""/>
    <d v="2026-03-31T00:00:00"/>
    <x v="1"/>
    <s v="1"/>
    <s v="9110100022"/>
    <d v="2025-09-22T00:00:00"/>
    <d v="2026-03-10T00:00:00"/>
    <s v="169"/>
    <s v="A"/>
    <n v="-86"/>
    <s v=""/>
    <s v=""/>
    <s v="D03"/>
    <s v="05114348"/>
    <s v="АЦ"/>
    <s v="3"/>
    <s v="2026"/>
    <m/>
    <m/>
  </r>
  <r>
    <s v="T-2324-03-SM"/>
    <s v="M"/>
    <x v="17"/>
    <x v="17"/>
    <n v="10"/>
    <s v="ШТ"/>
    <s v="122000023636"/>
    <s v="СОР замена Ролик 159х460 э.32-БРМО-19"/>
    <d v="2026-03-10T00:00:00"/>
    <n v="1250"/>
    <n v="12500"/>
    <n v="1460"/>
    <n v="14600"/>
    <n v="-2100"/>
    <s v="UAH"/>
    <s v="ДЕБЛ ДМНП ПКАЛ ПРВВ"/>
    <s v="УТВ"/>
    <s v="ZM22"/>
    <s v="230-D03-025"/>
    <s v="Тракт подачи топлива"/>
    <s v="1000514571"/>
    <s v="Конвейер ПУ1-5КИ"/>
    <s v=""/>
    <s v=""/>
    <d v="2026-03-31T00:00:00"/>
    <x v="1"/>
    <s v="1"/>
    <s v="9110100022"/>
    <d v="2025-09-22T00:00:00"/>
    <d v="2026-03-10T00:00:00"/>
    <s v="169"/>
    <s v="A"/>
    <n v="-86"/>
    <s v=""/>
    <s v=""/>
    <s v="D03"/>
    <s v="0510784"/>
    <s v="АЦ"/>
    <s v="3"/>
    <s v="2026"/>
    <m/>
    <m/>
  </r>
  <r>
    <s v="T-2324-03-SM"/>
    <s v="M"/>
    <x v="17"/>
    <x v="17"/>
    <n v="10"/>
    <s v="ШТ"/>
    <s v="122000023636"/>
    <s v="СОР замена Ролик 159х460 э.32-БРМО-19"/>
    <d v="2026-03-10T00:00:00"/>
    <n v="1250"/>
    <n v="12500"/>
    <n v="1460"/>
    <n v="14600"/>
    <n v="-2100"/>
    <s v="UAH"/>
    <s v="ДЕБЛ ДМНП ПКАЛ ПРВВ"/>
    <s v="УТВ"/>
    <s v="ZM22"/>
    <s v="230-D03-025"/>
    <s v="Тракт подачи топлива"/>
    <s v="1000514571"/>
    <s v="Конвейер ПУ1-5КИ"/>
    <s v=""/>
    <s v=""/>
    <d v="2026-03-31T00:00:00"/>
    <x v="1"/>
    <s v="1"/>
    <s v="9110100022"/>
    <d v="2025-09-22T00:00:00"/>
    <d v="2026-03-10T00:00:00"/>
    <s v="169"/>
    <s v="A"/>
    <n v="-86"/>
    <s v=""/>
    <s v=""/>
    <s v="D03"/>
    <s v="0510784"/>
    <s v="АЦ"/>
    <s v="3"/>
    <s v="2026"/>
    <m/>
    <m/>
  </r>
  <r>
    <s v="T-2324-03-SM"/>
    <s v="M"/>
    <x v="17"/>
    <x v="17"/>
    <n v="10"/>
    <s v="ШТ"/>
    <s v="122000023636"/>
    <s v="СОР замена Ролик 159х460 э.32-БРМО-19"/>
    <d v="2026-03-10T00:00:00"/>
    <n v="1250"/>
    <n v="12500"/>
    <n v="1460"/>
    <n v="14600"/>
    <n v="-2100"/>
    <s v="UAH"/>
    <s v="ДЕБЛ ДМНП ПКАЛ ПРВВ"/>
    <s v="УТВ"/>
    <s v="ZM22"/>
    <s v="230-D03-025"/>
    <s v="Тракт подачи топлива"/>
    <s v="1000514571"/>
    <s v="Конвейер ПУ1-5КИ"/>
    <s v=""/>
    <s v=""/>
    <d v="2026-03-31T00:00:00"/>
    <x v="1"/>
    <s v="1"/>
    <s v="9110100022"/>
    <d v="2025-09-22T00:00:00"/>
    <d v="2026-03-10T00:00:00"/>
    <s v="169"/>
    <s v="A"/>
    <n v="-86"/>
    <s v=""/>
    <s v=""/>
    <s v="D03"/>
    <s v="0510784"/>
    <s v="АЦ"/>
    <s v="3"/>
    <s v="2026"/>
    <m/>
    <m/>
  </r>
  <r>
    <s v="T-2324-03-SM"/>
    <s v="M"/>
    <x v="17"/>
    <x v="17"/>
    <n v="10"/>
    <s v="ШТ"/>
    <s v="122000023636"/>
    <s v="СОР замена Ролик 159х460 э.32-БРМО-19"/>
    <d v="2026-03-10T00:00:00"/>
    <n v="1250"/>
    <n v="12500"/>
    <n v="1460"/>
    <n v="14600"/>
    <n v="-2100"/>
    <s v="UAH"/>
    <s v="ДЕБЛ ДМНП ПКАЛ ПРВВ"/>
    <s v="УТВ"/>
    <s v="ZM22"/>
    <s v="230-D03-025"/>
    <s v="Тракт подачи топлива"/>
    <s v="1000514571"/>
    <s v="Конвейер ПУ1-5КИ"/>
    <s v=""/>
    <s v=""/>
    <d v="2026-03-31T00:00:00"/>
    <x v="1"/>
    <s v="1"/>
    <s v="9110100022"/>
    <d v="2025-09-22T00:00:00"/>
    <d v="2026-03-10T00:00:00"/>
    <s v="169"/>
    <s v="A"/>
    <n v="-86"/>
    <s v=""/>
    <s v=""/>
    <s v="D03"/>
    <s v="0510784"/>
    <s v="АЦ"/>
    <s v="3"/>
    <s v="2026"/>
    <m/>
    <m/>
  </r>
  <r>
    <s v="T-2324-03-SM"/>
    <s v="M"/>
    <x v="17"/>
    <x v="17"/>
    <n v="10"/>
    <s v="ШТ"/>
    <s v="122000023636"/>
    <s v="СОР замена Ролик 159х460 э.32-БРМО-19"/>
    <d v="2026-03-10T00:00:00"/>
    <n v="1250"/>
    <n v="12500"/>
    <n v="1460"/>
    <n v="14600"/>
    <n v="-2100"/>
    <s v="UAH"/>
    <s v="ДЕБЛ ДМНП ПКАЛ ПРВВ"/>
    <s v="УТВ"/>
    <s v="ZM22"/>
    <s v="230-D03-025"/>
    <s v="Тракт подачи топлива"/>
    <s v="1000514571"/>
    <s v="Конвейер ПУ1-5КИ"/>
    <s v=""/>
    <s v=""/>
    <d v="2026-03-31T00:00:00"/>
    <x v="1"/>
    <s v="1"/>
    <s v="9110100022"/>
    <d v="2025-09-22T00:00:00"/>
    <d v="2026-03-10T00:00:00"/>
    <s v="169"/>
    <s v="A"/>
    <n v="-86"/>
    <s v=""/>
    <s v=""/>
    <s v="D03"/>
    <s v="0510784"/>
    <s v="АЦ"/>
    <s v="3"/>
    <s v="2026"/>
    <m/>
    <m/>
  </r>
  <r>
    <s v="T-2324-03-SM"/>
    <s v="M"/>
    <x v="17"/>
    <x v="17"/>
    <n v="10"/>
    <s v="ШТ"/>
    <s v="122000023636"/>
    <s v="СОР замена Ролик 159х460 э.32-БРМО-19"/>
    <d v="2026-03-10T00:00:00"/>
    <n v="1250"/>
    <n v="12500"/>
    <n v="1460"/>
    <n v="14600"/>
    <n v="-2100"/>
    <s v="UAH"/>
    <s v="ДЕБЛ ДМНП ПКАЛ ПРВВ"/>
    <s v="УТВ"/>
    <s v="ZM22"/>
    <s v="230-D03-025"/>
    <s v="Тракт подачи топлива"/>
    <s v="1000514571"/>
    <s v="Конвейер ПУ1-5КИ"/>
    <s v=""/>
    <s v=""/>
    <d v="2026-03-31T00:00:00"/>
    <x v="1"/>
    <s v="1"/>
    <s v="9110100022"/>
    <d v="2025-09-22T00:00:00"/>
    <d v="2026-03-10T00:00:00"/>
    <s v="169"/>
    <s v="A"/>
    <n v="-86"/>
    <s v=""/>
    <s v=""/>
    <s v="D03"/>
    <s v="0510784"/>
    <s v="АЦ"/>
    <s v="3"/>
    <s v="2026"/>
    <m/>
    <m/>
  </r>
  <r>
    <s v="T-2324-03-SM"/>
    <s v="M"/>
    <x v="17"/>
    <x v="17"/>
    <n v="10"/>
    <s v="ШТ"/>
    <s v="122000023637"/>
    <s v="СОР замена Ролик 159х460 э.32-БРМО-19"/>
    <d v="2026-03-10T00:00:00"/>
    <n v="1250"/>
    <n v="12500"/>
    <n v="1460"/>
    <n v="14600"/>
    <n v="-2100"/>
    <s v="UAH"/>
    <s v="ДЕБЛ ДМНП ПКАЛ ПРВВ"/>
    <s v="УТВ"/>
    <s v="ZM22"/>
    <s v="230-D03-022"/>
    <s v="Тракт подачи руды №1"/>
    <s v="1000514574"/>
    <s v="Конвейер ПУ2-1Р"/>
    <s v=""/>
    <s v=""/>
    <d v="2026-03-31T00:00:00"/>
    <x v="1"/>
    <s v="1"/>
    <s v="9110100022"/>
    <d v="2025-09-22T00:00:00"/>
    <d v="2026-03-10T00:00:00"/>
    <s v="169"/>
    <s v="A"/>
    <n v="-86"/>
    <s v=""/>
    <s v=""/>
    <s v="D03"/>
    <s v="05114343"/>
    <s v="АЦ"/>
    <s v="3"/>
    <s v="2026"/>
    <m/>
    <m/>
  </r>
  <r>
    <s v="T-2324-03-SM"/>
    <s v="M"/>
    <x v="17"/>
    <x v="17"/>
    <n v="10"/>
    <s v="ШТ"/>
    <s v="122000023637"/>
    <s v="СОР замена Ролик 159х460 э.32-БРМО-19"/>
    <d v="2026-03-10T00:00:00"/>
    <n v="1250"/>
    <n v="12500"/>
    <n v="1460"/>
    <n v="14600"/>
    <n v="-2100"/>
    <s v="UAH"/>
    <s v="ДЕБЛ ДМНП ПКАЛ ПРВВ"/>
    <s v="УТВ"/>
    <s v="ZM22"/>
    <s v="230-D03-022"/>
    <s v="Тракт подачи руды №1"/>
    <s v="1000514574"/>
    <s v="Конвейер ПУ2-1Р"/>
    <s v=""/>
    <s v=""/>
    <d v="2026-03-31T00:00:00"/>
    <x v="1"/>
    <s v="1"/>
    <s v="9110100022"/>
    <d v="2025-09-22T00:00:00"/>
    <d v="2026-03-10T00:00:00"/>
    <s v="169"/>
    <s v="A"/>
    <n v="-86"/>
    <s v=""/>
    <s v=""/>
    <s v="D03"/>
    <s v="05114343"/>
    <s v="АЦ"/>
    <s v="3"/>
    <s v="2026"/>
    <m/>
    <m/>
  </r>
  <r>
    <s v="T-2324-03-SM"/>
    <s v="M"/>
    <x v="17"/>
    <x v="17"/>
    <n v="10"/>
    <s v="ШТ"/>
    <s v="122000023637"/>
    <s v="СОР замена Ролик 159х460 э.32-БРМО-19"/>
    <d v="2026-03-10T00:00:00"/>
    <n v="1250"/>
    <n v="12500"/>
    <n v="1460"/>
    <n v="14600"/>
    <n v="-2100"/>
    <s v="UAH"/>
    <s v="ДЕБЛ ДМНП ПКАЛ ПРВВ"/>
    <s v="УТВ"/>
    <s v="ZM22"/>
    <s v="230-D03-022"/>
    <s v="Тракт подачи руды №1"/>
    <s v="1000514574"/>
    <s v="Конвейер ПУ2-1Р"/>
    <s v=""/>
    <s v=""/>
    <d v="2026-03-31T00:00:00"/>
    <x v="1"/>
    <s v="1"/>
    <s v="9110100022"/>
    <d v="2025-09-22T00:00:00"/>
    <d v="2026-03-10T00:00:00"/>
    <s v="169"/>
    <s v="A"/>
    <n v="-86"/>
    <s v=""/>
    <s v=""/>
    <s v="D03"/>
    <s v="05114343"/>
    <s v="АЦ"/>
    <s v="3"/>
    <s v="2026"/>
    <m/>
    <m/>
  </r>
  <r>
    <s v="T-2324-03-SM"/>
    <s v="M"/>
    <x v="17"/>
    <x v="17"/>
    <n v="10"/>
    <s v="ШТ"/>
    <s v="122000023637"/>
    <s v="СОР замена Ролик 159х460 э.32-БРМО-19"/>
    <d v="2026-03-10T00:00:00"/>
    <n v="1250"/>
    <n v="12500"/>
    <n v="1460"/>
    <n v="14600"/>
    <n v="-2100"/>
    <s v="UAH"/>
    <s v="ДЕБЛ ДМНП ПКАЛ ПРВВ"/>
    <s v="УТВ"/>
    <s v="ZM22"/>
    <s v="230-D03-022"/>
    <s v="Тракт подачи руды №1"/>
    <s v="1000514574"/>
    <s v="Конвейер ПУ2-1Р"/>
    <s v=""/>
    <s v=""/>
    <d v="2026-03-31T00:00:00"/>
    <x v="1"/>
    <s v="1"/>
    <s v="9110100022"/>
    <d v="2025-09-22T00:00:00"/>
    <d v="2026-03-10T00:00:00"/>
    <s v="169"/>
    <s v="A"/>
    <n v="-86"/>
    <s v=""/>
    <s v=""/>
    <s v="D03"/>
    <s v="05114343"/>
    <s v="АЦ"/>
    <s v="3"/>
    <s v="2026"/>
    <m/>
    <m/>
  </r>
  <r>
    <s v="T-2324-03-SM"/>
    <s v="M"/>
    <x v="17"/>
    <x v="17"/>
    <n v="10"/>
    <s v="ШТ"/>
    <s v="122000023637"/>
    <s v="СОР замена Ролик 159х460 э.32-БРМО-19"/>
    <d v="2026-03-10T00:00:00"/>
    <n v="1250"/>
    <n v="12500"/>
    <n v="1460"/>
    <n v="14600"/>
    <n v="-2100"/>
    <s v="UAH"/>
    <s v="ДЕБЛ ДМНП ПКАЛ ПРВВ"/>
    <s v="УТВ"/>
    <s v="ZM22"/>
    <s v="230-D03-022"/>
    <s v="Тракт подачи руды №1"/>
    <s v="1000514574"/>
    <s v="Конвейер ПУ2-1Р"/>
    <s v=""/>
    <s v=""/>
    <d v="2026-03-31T00:00:00"/>
    <x v="1"/>
    <s v="1"/>
    <s v="9110100022"/>
    <d v="2025-09-22T00:00:00"/>
    <d v="2026-03-10T00:00:00"/>
    <s v="169"/>
    <s v="A"/>
    <n v="-86"/>
    <s v=""/>
    <s v=""/>
    <s v="D03"/>
    <s v="05114343"/>
    <s v="АЦ"/>
    <s v="3"/>
    <s v="2026"/>
    <m/>
    <m/>
  </r>
  <r>
    <s v="T-2324-03-SM"/>
    <s v="M"/>
    <x v="17"/>
    <x v="17"/>
    <n v="10"/>
    <s v="ШТ"/>
    <s v="122000023638"/>
    <s v="СОР замена Ролик 159х460 э.32-БРМО-19"/>
    <d v="2026-03-10T00:00:00"/>
    <n v="1250"/>
    <n v="12500"/>
    <n v="1460"/>
    <n v="14600"/>
    <n v="-2100"/>
    <s v="UAH"/>
    <s v="ДЕБЛ ДМНП ПКАЛ ПРВВ"/>
    <s v="УТВ"/>
    <s v="ZM22"/>
    <s v="230-D03-023"/>
    <s v="Тракт подачи руды №2"/>
    <s v="1000514576"/>
    <s v="Конвейер ПУ2-2Р"/>
    <s v=""/>
    <s v=""/>
    <d v="2026-03-31T00:00:00"/>
    <x v="1"/>
    <s v="1"/>
    <s v="9110100022"/>
    <d v="2025-09-22T00:00:00"/>
    <d v="2026-03-10T00:00:00"/>
    <s v="169"/>
    <s v="A"/>
    <n v="-86"/>
    <s v=""/>
    <s v=""/>
    <s v="D03"/>
    <s v="05114340"/>
    <s v="АЦ"/>
    <s v="3"/>
    <s v="2026"/>
    <m/>
    <m/>
  </r>
  <r>
    <s v="T-2324-03-SM"/>
    <s v="M"/>
    <x v="17"/>
    <x v="17"/>
    <n v="10"/>
    <s v="ШТ"/>
    <s v="122000023638"/>
    <s v="СОР замена Ролик 159х460 э.32-БРМО-19"/>
    <d v="2026-03-10T00:00:00"/>
    <n v="1250"/>
    <n v="12500"/>
    <n v="1460"/>
    <n v="14600"/>
    <n v="-2100"/>
    <s v="UAH"/>
    <s v="ДЕБЛ ДМНП ПКАЛ ПРВВ"/>
    <s v="УТВ"/>
    <s v="ZM22"/>
    <s v="230-D03-023"/>
    <s v="Тракт подачи руды №2"/>
    <s v="1000514576"/>
    <s v="Конвейер ПУ2-2Р"/>
    <s v=""/>
    <s v=""/>
    <d v="2026-03-31T00:00:00"/>
    <x v="1"/>
    <s v="1"/>
    <s v="9110100022"/>
    <d v="2025-09-22T00:00:00"/>
    <d v="2026-03-10T00:00:00"/>
    <s v="169"/>
    <s v="A"/>
    <n v="-86"/>
    <s v=""/>
    <s v=""/>
    <s v="D03"/>
    <s v="05114340"/>
    <s v="АЦ"/>
    <s v="3"/>
    <s v="2026"/>
    <m/>
    <m/>
  </r>
  <r>
    <s v="T-2324-03-SM"/>
    <s v="M"/>
    <x v="17"/>
    <x v="17"/>
    <n v="10"/>
    <s v="ШТ"/>
    <s v="122000023638"/>
    <s v="СОР замена Ролик 159х460 э.32-БРМО-19"/>
    <d v="2026-03-10T00:00:00"/>
    <n v="1250"/>
    <n v="12500"/>
    <n v="1460"/>
    <n v="14600"/>
    <n v="-2100"/>
    <s v="UAH"/>
    <s v="ДЕБЛ ДМНП ПКАЛ ПРВВ"/>
    <s v="УТВ"/>
    <s v="ZM22"/>
    <s v="230-D03-023"/>
    <s v="Тракт подачи руды №2"/>
    <s v="1000514576"/>
    <s v="Конвейер ПУ2-2Р"/>
    <s v=""/>
    <s v=""/>
    <d v="2026-03-31T00:00:00"/>
    <x v="1"/>
    <s v="1"/>
    <s v="9110100022"/>
    <d v="2025-09-22T00:00:00"/>
    <d v="2026-03-10T00:00:00"/>
    <s v="169"/>
    <s v="A"/>
    <n v="-86"/>
    <s v=""/>
    <s v=""/>
    <s v="D03"/>
    <s v="05114340"/>
    <s v="АЦ"/>
    <s v="3"/>
    <s v="2026"/>
    <m/>
    <m/>
  </r>
  <r>
    <s v="T-2324-03-SM"/>
    <s v="M"/>
    <x v="17"/>
    <x v="17"/>
    <n v="10"/>
    <s v="ШТ"/>
    <s v="122000023638"/>
    <s v="СОР замена Ролик 159х460 э.32-БРМО-19"/>
    <d v="2026-03-10T00:00:00"/>
    <n v="1250"/>
    <n v="12500"/>
    <n v="1460"/>
    <n v="14600"/>
    <n v="-2100"/>
    <s v="UAH"/>
    <s v="ДЕБЛ ДМНП ПКАЛ ПРВВ"/>
    <s v="УТВ"/>
    <s v="ZM22"/>
    <s v="230-D03-023"/>
    <s v="Тракт подачи руды №2"/>
    <s v="1000514576"/>
    <s v="Конвейер ПУ2-2Р"/>
    <s v=""/>
    <s v=""/>
    <d v="2026-03-31T00:00:00"/>
    <x v="1"/>
    <s v="1"/>
    <s v="9110100022"/>
    <d v="2025-09-22T00:00:00"/>
    <d v="2026-03-10T00:00:00"/>
    <s v="169"/>
    <s v="A"/>
    <n v="-86"/>
    <s v=""/>
    <s v=""/>
    <s v="D03"/>
    <s v="05114340"/>
    <s v="АЦ"/>
    <s v="3"/>
    <s v="2026"/>
    <m/>
    <m/>
  </r>
  <r>
    <s v="T-2324-03-SM"/>
    <s v="M"/>
    <x v="17"/>
    <x v="17"/>
    <n v="10"/>
    <s v="ШТ"/>
    <s v="122000023638"/>
    <s v="СОР замена Ролик 159х460 э.32-БРМО-19"/>
    <d v="2026-03-10T00:00:00"/>
    <n v="1250"/>
    <n v="12500"/>
    <n v="1460"/>
    <n v="14600"/>
    <n v="-2100"/>
    <s v="UAH"/>
    <s v="ДЕБЛ ДМНП ПКАЛ ПРВВ"/>
    <s v="УТВ"/>
    <s v="ZM22"/>
    <s v="230-D03-023"/>
    <s v="Тракт подачи руды №2"/>
    <s v="1000514576"/>
    <s v="Конвейер ПУ2-2Р"/>
    <s v=""/>
    <s v=""/>
    <d v="2026-03-31T00:00:00"/>
    <x v="1"/>
    <s v="1"/>
    <s v="9110100022"/>
    <d v="2025-09-22T00:00:00"/>
    <d v="2026-03-10T00:00:00"/>
    <s v="169"/>
    <s v="A"/>
    <n v="-86"/>
    <s v=""/>
    <s v=""/>
    <s v="D03"/>
    <s v="05114340"/>
    <s v="АЦ"/>
    <s v="3"/>
    <s v="2026"/>
    <m/>
    <m/>
  </r>
  <r>
    <s v="T-2324-03-SM"/>
    <s v="M"/>
    <x v="17"/>
    <x v="17"/>
    <n v="10"/>
    <s v="ШТ"/>
    <s v="122000023639"/>
    <s v="СОР замена Ролик 159х460 э.32-БРМО-19"/>
    <d v="2026-03-10T00:00:00"/>
    <n v="1250"/>
    <n v="12500"/>
    <n v="1460"/>
    <n v="14600"/>
    <n v="-2100"/>
    <s v="UAH"/>
    <s v="ДЕБЛ ДМНП ПКАЛ ПРВВ"/>
    <s v="УТВ"/>
    <s v="ZM22"/>
    <s v="230-D03-022"/>
    <s v="Тракт подачи руды №1"/>
    <s v="1000514578"/>
    <s v="Конвейер Ш-1Р"/>
    <s v=""/>
    <s v=""/>
    <d v="2026-03-31T00:00:00"/>
    <x v="1"/>
    <s v="1"/>
    <s v="9110100022"/>
    <d v="2025-09-22T00:00:00"/>
    <d v="2026-03-10T00:00:00"/>
    <s v="169"/>
    <s v="A"/>
    <n v="-86"/>
    <s v=""/>
    <s v=""/>
    <s v="D03"/>
    <s v="0510715"/>
    <s v="АЦ"/>
    <s v="3"/>
    <s v="2026"/>
    <m/>
    <m/>
  </r>
  <r>
    <s v="T-2324-03-SM"/>
    <s v="M"/>
    <x v="17"/>
    <x v="17"/>
    <n v="10"/>
    <s v="ШТ"/>
    <s v="122000023639"/>
    <s v="СОР замена Ролик 159х460 э.32-БРМО-19"/>
    <d v="2026-03-10T00:00:00"/>
    <n v="1250"/>
    <n v="12500"/>
    <n v="1460"/>
    <n v="14600"/>
    <n v="-2100"/>
    <s v="UAH"/>
    <s v="ДЕБЛ ДМНП ПКАЛ ПРВВ"/>
    <s v="УТВ"/>
    <s v="ZM22"/>
    <s v="230-D03-022"/>
    <s v="Тракт подачи руды №1"/>
    <s v="1000514578"/>
    <s v="Конвейер Ш-1Р"/>
    <s v=""/>
    <s v=""/>
    <d v="2026-03-31T00:00:00"/>
    <x v="1"/>
    <s v="1"/>
    <s v="9110100022"/>
    <d v="2025-09-22T00:00:00"/>
    <d v="2026-03-10T00:00:00"/>
    <s v="169"/>
    <s v="A"/>
    <n v="-86"/>
    <s v=""/>
    <s v=""/>
    <s v="D03"/>
    <s v="0510715"/>
    <s v="АЦ"/>
    <s v="3"/>
    <s v="2026"/>
    <m/>
    <m/>
  </r>
  <r>
    <s v="T-2324-03-SM"/>
    <s v="M"/>
    <x v="17"/>
    <x v="17"/>
    <n v="10"/>
    <s v="ШТ"/>
    <s v="122000023639"/>
    <s v="СОР замена Ролик 159х460 э.32-БРМО-19"/>
    <d v="2026-03-10T00:00:00"/>
    <n v="1250"/>
    <n v="12500"/>
    <n v="1460"/>
    <n v="14600"/>
    <n v="-2100"/>
    <s v="UAH"/>
    <s v="ДЕБЛ ДМНП ПКАЛ ПРВВ"/>
    <s v="УТВ"/>
    <s v="ZM22"/>
    <s v="230-D03-022"/>
    <s v="Тракт подачи руды №1"/>
    <s v="1000514578"/>
    <s v="Конвейер Ш-1Р"/>
    <s v=""/>
    <s v=""/>
    <d v="2026-03-31T00:00:00"/>
    <x v="1"/>
    <s v="1"/>
    <s v="9110100022"/>
    <d v="2025-09-22T00:00:00"/>
    <d v="2026-03-10T00:00:00"/>
    <s v="169"/>
    <s v="A"/>
    <n v="-86"/>
    <s v=""/>
    <s v=""/>
    <s v="D03"/>
    <s v="0510715"/>
    <s v="АЦ"/>
    <s v="3"/>
    <s v="2026"/>
    <m/>
    <m/>
  </r>
  <r>
    <s v="T-2324-03-SM"/>
    <s v="M"/>
    <x v="6"/>
    <x v="6"/>
    <n v="1"/>
    <s v="ШТ"/>
    <s v="122000023644"/>
    <s v="СОР замена Бандаж ч.249-35320-1"/>
    <d v="2026-05-09T00:00:00"/>
    <n v="538230"/>
    <n v="538230"/>
    <n v="302437"/>
    <n v="302437"/>
    <n v="235793"/>
    <s v="UAH"/>
    <s v="ДЕБЛ ДМНП ПКАЛ ПРВВ"/>
    <s v="ОТКР НКОР"/>
    <s v="ZM22"/>
    <s v="230-D03-002-010"/>
    <s v="Дробилки 4-х валковые"/>
    <s v="1000514840"/>
    <s v="Коксодробилка ДК4В № 2"/>
    <s v=""/>
    <s v=""/>
    <d v="2026-05-30T00:00:00"/>
    <x v="4"/>
    <s v="1"/>
    <s v="9110100004"/>
    <d v="2025-10-14T00:00:00"/>
    <d v="2026-05-12T00:00:00"/>
    <s v="210"/>
    <s v="A"/>
    <n v="-64"/>
    <s v=""/>
    <s v=""/>
    <s v="D03"/>
    <s v="05125871"/>
    <s v="АЦ"/>
    <s v="5"/>
    <s v="2026"/>
    <m/>
    <m/>
  </r>
  <r>
    <s v="T-2324-03-SM"/>
    <s v="M"/>
    <x v="6"/>
    <x v="6"/>
    <n v="1"/>
    <s v="ШТ"/>
    <s v="122000023644"/>
    <s v="СОР замена Бандаж ч.249-35320-1"/>
    <d v="2026-05-09T00:00:00"/>
    <n v="538230"/>
    <n v="538230"/>
    <n v="302437"/>
    <n v="302437"/>
    <n v="235793"/>
    <s v="UAH"/>
    <s v="ДЕБЛ ДМНП ПКАЛ ПРВВ"/>
    <s v="ОТКР НКОР"/>
    <s v="ZM22"/>
    <s v="230-D03-002-010"/>
    <s v="Дробилки 4-х валковые"/>
    <s v="1000514840"/>
    <s v="Коксодробилка ДК4В № 2"/>
    <s v=""/>
    <s v=""/>
    <d v="2026-05-30T00:00:00"/>
    <x v="4"/>
    <s v="1"/>
    <s v="9110100004"/>
    <d v="2025-10-14T00:00:00"/>
    <d v="2026-05-12T00:00:00"/>
    <s v="210"/>
    <s v="A"/>
    <n v="-64"/>
    <s v=""/>
    <s v=""/>
    <s v="D03"/>
    <s v="05125871"/>
    <s v="АЦ"/>
    <s v="5"/>
    <s v="2026"/>
    <m/>
    <m/>
  </r>
  <r>
    <s v="T-2324-03-SM"/>
    <s v="M"/>
    <x v="6"/>
    <x v="6"/>
    <n v="1"/>
    <s v="ШТ"/>
    <s v="122000023645"/>
    <s v="СОР замена Бандаж ч.249-35320-1"/>
    <d v="2026-06-01T00:00:00"/>
    <n v="538230"/>
    <n v="538230"/>
    <n v="302437"/>
    <n v="302437"/>
    <n v="235793"/>
    <s v="UAH"/>
    <s v="ДЕБЛ ДМНП ПКАЛ ПРВВ"/>
    <s v="УТВ"/>
    <s v="ZM22"/>
    <s v="230-D03-002-010"/>
    <s v="Дробилки 4-х валковые"/>
    <s v="1000514843"/>
    <s v="Коксодробилка ДК4В № 3"/>
    <s v=""/>
    <s v=""/>
    <d v="2026-06-30T00:00:00"/>
    <x v="5"/>
    <s v="1"/>
    <s v="9110100004"/>
    <d v="2025-11-03T00:00:00"/>
    <d v="2026-06-01T00:00:00"/>
    <s v="210"/>
    <s v="A"/>
    <n v="-44"/>
    <s v=""/>
    <s v=""/>
    <s v="D03"/>
    <s v="05125872"/>
    <s v="АЦ"/>
    <s v="6"/>
    <s v="2026"/>
    <m/>
    <m/>
  </r>
  <r>
    <s v="T-2324-03-SM"/>
    <s v="M"/>
    <x v="6"/>
    <x v="6"/>
    <n v="1"/>
    <s v="ШТ"/>
    <s v="122000023645"/>
    <s v="СОР замена Бандаж ч.249-35320-1"/>
    <d v="2026-06-01T00:00:00"/>
    <n v="538230"/>
    <n v="538230"/>
    <n v="302437"/>
    <n v="302437"/>
    <n v="235793"/>
    <s v="UAH"/>
    <s v="ДЕБЛ ДМНП ПКАЛ ПРВВ"/>
    <s v="УТВ"/>
    <s v="ZM22"/>
    <s v="230-D03-002-010"/>
    <s v="Дробилки 4-х валковые"/>
    <s v="1000514843"/>
    <s v="Коксодробилка ДК4В № 3"/>
    <s v=""/>
    <s v=""/>
    <d v="2026-06-30T00:00:00"/>
    <x v="5"/>
    <s v="1"/>
    <s v="9110100004"/>
    <d v="2025-11-03T00:00:00"/>
    <d v="2026-06-01T00:00:00"/>
    <s v="210"/>
    <s v="A"/>
    <n v="-44"/>
    <s v=""/>
    <s v=""/>
    <s v="D03"/>
    <s v="05125872"/>
    <s v="АЦ"/>
    <s v="6"/>
    <s v="2026"/>
    <m/>
    <m/>
  </r>
  <r>
    <s v="T-2324-03-SM"/>
    <s v="M"/>
    <x v="18"/>
    <x v="18"/>
    <n v="18"/>
    <s v="ШТ"/>
    <s v="122000023688"/>
    <s v="СОР замена Решетка колосн. ч.249-38332"/>
    <d v="2026-01-10T00:00:00"/>
    <n v="12271.1"/>
    <n v="220879.8"/>
    <n v="12271.1"/>
    <n v="220879.8"/>
    <n v="0"/>
    <s v="UAH"/>
    <s v="ДЕБЛ ДМНП ПКАЛ ПРВВ"/>
    <s v="УТВ"/>
    <s v="ZM22"/>
    <s v="230-D03-003-002"/>
    <s v="Агломерационная машина № 7"/>
    <s v=""/>
    <s v=""/>
    <s v=""/>
    <s v=""/>
    <d v="2026-01-30T00:00:00"/>
    <x v="0"/>
    <s v="1"/>
    <s v="9110100001"/>
    <d v="2025-09-22T00:00:00"/>
    <d v="2026-01-10T00:00:00"/>
    <s v="110"/>
    <s v="A"/>
    <n v="-86"/>
    <s v=""/>
    <s v=""/>
    <s v="D03"/>
    <s v="0510996"/>
    <s v="АЦ"/>
    <s v="1"/>
    <s v="2026"/>
    <m/>
    <m/>
  </r>
  <r>
    <s v="T-2324-03-SM"/>
    <s v="M"/>
    <x v="18"/>
    <x v="18"/>
    <n v="18"/>
    <s v="ШТ"/>
    <s v="122000023689"/>
    <s v="СОР замена Решетка колосн. ч.249-38332"/>
    <d v="2026-02-01T00:00:00"/>
    <n v="12271.1"/>
    <n v="220879.8"/>
    <n v="12271.1"/>
    <n v="220879.8"/>
    <n v="0"/>
    <s v="UAH"/>
    <s v="ДЕБЛ ДМНП ПКАЛ ПРВВ"/>
    <s v="УТВ"/>
    <s v="ZM22"/>
    <s v="230-D03-003-003"/>
    <s v="Агломерационная машина № 8"/>
    <s v=""/>
    <s v=""/>
    <s v=""/>
    <s v=""/>
    <d v="2026-02-28T00:00:00"/>
    <x v="2"/>
    <s v="1"/>
    <s v="9110100001"/>
    <d v="2025-10-14T00:00:00"/>
    <d v="2026-02-01T00:00:00"/>
    <s v="110"/>
    <s v="A"/>
    <n v="-64"/>
    <s v=""/>
    <s v=""/>
    <s v="D03"/>
    <s v="0510997"/>
    <s v="АЦ"/>
    <s v="2"/>
    <s v="2026"/>
    <m/>
    <m/>
  </r>
  <r>
    <s v="T-2324-03-SM"/>
    <s v="M"/>
    <x v="18"/>
    <x v="18"/>
    <n v="18"/>
    <s v="ШТ"/>
    <s v="122000023690"/>
    <s v="СОР замена Решетка колосн. ч.249-38332"/>
    <d v="2026-02-01T00:00:00"/>
    <n v="12271.1"/>
    <n v="220879.8"/>
    <n v="12271.1"/>
    <n v="220879.8"/>
    <n v="0"/>
    <s v="UAH"/>
    <s v="ДЕБЛ ДМНП ПКАЛ ПРВВ"/>
    <s v="УТВ"/>
    <s v="ZM22"/>
    <s v="230-D03-003-002"/>
    <s v="Агломерационная машина № 7"/>
    <s v=""/>
    <s v=""/>
    <s v=""/>
    <s v=""/>
    <d v="2026-02-28T00:00:00"/>
    <x v="2"/>
    <s v="1"/>
    <s v="9110100001"/>
    <d v="2025-10-14T00:00:00"/>
    <d v="2026-02-01T00:00:00"/>
    <s v="110"/>
    <s v="A"/>
    <n v="-64"/>
    <s v=""/>
    <s v=""/>
    <s v="D03"/>
    <s v="0510996"/>
    <s v="АЦ"/>
    <s v="2"/>
    <s v="2026"/>
    <m/>
    <m/>
  </r>
  <r>
    <s v="T-2324-03-SM"/>
    <s v="M"/>
    <x v="18"/>
    <x v="18"/>
    <n v="18"/>
    <s v="ШТ"/>
    <s v="122000023691"/>
    <s v="СОР замена Решетка колосн. ч.249-38332"/>
    <d v="2026-03-01T00:00:00"/>
    <n v="12271.1"/>
    <n v="220879.8"/>
    <n v="12271.1"/>
    <n v="220879.8"/>
    <n v="0"/>
    <s v="UAH"/>
    <s v="ДЕБЛ ДМНП ПКАЛ ПРВВ"/>
    <s v="УТВ"/>
    <s v="ZM22"/>
    <s v="230-D03-003-004"/>
    <s v="Агломерационная машина № 9"/>
    <s v=""/>
    <s v=""/>
    <s v=""/>
    <s v=""/>
    <d v="2026-03-30T00:00:00"/>
    <x v="1"/>
    <s v="1"/>
    <s v="9110100001"/>
    <d v="2025-11-11T00:00:00"/>
    <d v="2026-03-01T00:00:00"/>
    <s v="110"/>
    <s v="A"/>
    <n v="-36"/>
    <s v=""/>
    <s v=""/>
    <s v="D03"/>
    <s v="0510998"/>
    <s v="АЦ"/>
    <s v="3"/>
    <s v="2026"/>
    <m/>
    <m/>
  </r>
  <r>
    <s v="T-2324-03-SM"/>
    <s v="M"/>
    <x v="18"/>
    <x v="18"/>
    <n v="18"/>
    <s v="ШТ"/>
    <s v="122000023692"/>
    <s v="СОР замена Решетка колосн. ч.249-38332"/>
    <d v="2026-04-01T00:00:00"/>
    <n v="12271.1"/>
    <n v="220879.8"/>
    <n v="12271.1"/>
    <n v="220879.8"/>
    <n v="0"/>
    <s v="UAH"/>
    <s v="ДЕБЛ ДМНП ПКАЛ ПРВВ"/>
    <s v="УТВ"/>
    <s v="ZM22"/>
    <s v="230-D03-003-005"/>
    <s v="Агломерационная машина № 10"/>
    <s v=""/>
    <s v=""/>
    <s v=""/>
    <s v=""/>
    <d v="2026-04-30T00:00:00"/>
    <x v="3"/>
    <s v="1"/>
    <s v="9110100001"/>
    <d v="2025-12-12T00:00:00"/>
    <d v="2026-04-01T00:00:00"/>
    <s v="110"/>
    <s v="A"/>
    <n v="-5"/>
    <s v=""/>
    <s v=""/>
    <s v="D03"/>
    <s v="0510999"/>
    <s v="АЦ"/>
    <s v="4"/>
    <s v="2026"/>
    <m/>
    <m/>
  </r>
  <r>
    <s v="T-2324-03-SM"/>
    <s v="M"/>
    <x v="18"/>
    <x v="18"/>
    <n v="18"/>
    <s v="ШТ"/>
    <s v="122000023693"/>
    <s v="СОР замена Решетка колосн. ч.249-38332"/>
    <d v="2026-05-01T00:00:00"/>
    <n v="12271.1"/>
    <n v="220879.8"/>
    <n v="12271.1"/>
    <n v="220879.8"/>
    <n v="0"/>
    <s v="UAH"/>
    <s v="ДЕБЛ ДМНП ПКАЛ ПРВВ"/>
    <s v="УТВ"/>
    <s v="ZM22"/>
    <s v="230-D03-003-006"/>
    <s v="Агломерационная машина № 11"/>
    <s v=""/>
    <s v=""/>
    <s v=""/>
    <s v=""/>
    <d v="2026-05-30T00:00:00"/>
    <x v="4"/>
    <s v="1"/>
    <s v="9110100001"/>
    <d v="2026-01-11T00:00:00"/>
    <d v="2026-05-01T00:00:00"/>
    <s v="110"/>
    <s v="A"/>
    <n v="25"/>
    <s v=""/>
    <s v=""/>
    <s v="D03"/>
    <s v="0511000"/>
    <s v="АЦ"/>
    <s v="5"/>
    <s v="2026"/>
    <m/>
    <m/>
  </r>
  <r>
    <s v="T-2324-03-SM"/>
    <s v="M"/>
    <x v="19"/>
    <x v="19"/>
    <n v="1"/>
    <s v="ШТ"/>
    <s v="122000023695"/>
    <s v="СОР замена Барабан приводной ч.249-20606"/>
    <d v="2026-03-01T00:00:00"/>
    <n v="50000"/>
    <n v="50000"/>
    <n v="50000"/>
    <n v="50000"/>
    <n v="0"/>
    <s v="UAH"/>
    <s v="ДЕБЛ ДМНП ПКАЛ ПРВВ"/>
    <s v="УТВ"/>
    <s v="ZM22"/>
    <s v="230-D03-003-005"/>
    <s v="Агломерационная машина № 10"/>
    <s v=""/>
    <s v=""/>
    <s v=""/>
    <s v=""/>
    <d v="2026-03-30T00:00:00"/>
    <x v="1"/>
    <s v="1"/>
    <s v="9110100004"/>
    <d v="2025-10-02T00:00:00"/>
    <d v="2026-03-01T00:00:00"/>
    <s v="150"/>
    <s v="A"/>
    <n v="-76"/>
    <s v=""/>
    <s v=""/>
    <s v="D03"/>
    <s v="0510999"/>
    <s v="АЦ"/>
    <s v="3"/>
    <s v="2026"/>
    <m/>
    <m/>
  </r>
  <r>
    <s v="T-2324-03-SM"/>
    <s v="M"/>
    <x v="19"/>
    <x v="19"/>
    <n v="1"/>
    <s v="ШТ"/>
    <s v="122000023696"/>
    <s v="СОР замена Барабан приводной ч.249-20606"/>
    <d v="2026-04-01T00:00:00"/>
    <n v="50000"/>
    <n v="50000"/>
    <n v="50000"/>
    <n v="50000"/>
    <n v="0"/>
    <s v="UAH"/>
    <s v="ДЕБЛ ДМНП ПКАЛ ПРВВ"/>
    <s v="УТВ"/>
    <s v="ZM22"/>
    <s v="230-D03-003-006"/>
    <s v="Агломерационная машина № 11"/>
    <s v=""/>
    <s v=""/>
    <s v=""/>
    <s v=""/>
    <d v="2026-04-30T00:00:00"/>
    <x v="3"/>
    <s v="1"/>
    <s v="9110100004"/>
    <d v="2025-11-02T00:00:00"/>
    <d v="2026-04-01T00:00:00"/>
    <s v="150"/>
    <s v="A"/>
    <n v="-45"/>
    <s v=""/>
    <s v=""/>
    <s v="D03"/>
    <s v="0511000"/>
    <s v="АЦ"/>
    <s v="4"/>
    <s v="2026"/>
    <m/>
    <m/>
  </r>
  <r>
    <s v="T-2324-03-SM"/>
    <s v="M"/>
    <x v="20"/>
    <x v="20"/>
    <n v="2"/>
    <s v="ШТ"/>
    <s v="122000023697"/>
    <s v="СОР замена Колосник ч.249-15206а"/>
    <d v="2026-02-01T00:00:00"/>
    <n v="14155"/>
    <n v="28310"/>
    <n v="14155"/>
    <n v="28310"/>
    <n v="0"/>
    <s v="UAH"/>
    <s v="ДЕБЛ ДМНП ПКАЛ ПРВВ"/>
    <s v="УТВ"/>
    <s v="ZM22"/>
    <s v="230-D03-003-003"/>
    <s v="Агломерационная машина № 8"/>
    <s v=""/>
    <s v=""/>
    <s v=""/>
    <s v=""/>
    <d v="2026-02-28T00:00:00"/>
    <x v="2"/>
    <s v="1"/>
    <s v="9110100001"/>
    <d v="2025-10-14T00:00:00"/>
    <d v="2026-02-01T00:00:00"/>
    <s v="110"/>
    <s v="A"/>
    <n v="-64"/>
    <s v=""/>
    <s v=""/>
    <s v="D03"/>
    <s v="0510997"/>
    <s v="АЦ"/>
    <s v="2"/>
    <s v="2026"/>
    <m/>
    <m/>
  </r>
  <r>
    <s v="T-2324-03-SM"/>
    <s v="M"/>
    <x v="20"/>
    <x v="20"/>
    <n v="2"/>
    <s v="ШТ"/>
    <s v="122000023698"/>
    <s v="СОР замена Колосник ч.249-15206а"/>
    <d v="2026-03-01T00:00:00"/>
    <n v="14155"/>
    <n v="28310"/>
    <n v="14155"/>
    <n v="28310"/>
    <n v="0"/>
    <s v="UAH"/>
    <s v="ДЕБЛ ДМНП ПКАЛ ПРВВ"/>
    <s v="УТВ"/>
    <s v="ZM22"/>
    <s v="230-D03-003-002"/>
    <s v="Агломерационная машина № 7"/>
    <s v=""/>
    <s v=""/>
    <s v=""/>
    <s v=""/>
    <d v="2026-03-30T00:00:00"/>
    <x v="1"/>
    <s v="1"/>
    <s v="9110100001"/>
    <d v="2025-11-11T00:00:00"/>
    <d v="2026-03-01T00:00:00"/>
    <s v="110"/>
    <s v="A"/>
    <n v="-36"/>
    <s v=""/>
    <s v=""/>
    <s v="D03"/>
    <s v="0510996"/>
    <s v="АЦ"/>
    <s v="3"/>
    <s v="2026"/>
    <m/>
    <m/>
  </r>
  <r>
    <s v="T-2324-03-SM"/>
    <s v="M"/>
    <x v="20"/>
    <x v="20"/>
    <n v="2"/>
    <s v="ШТ"/>
    <s v="122000023699"/>
    <s v="СОР замена Колосник ч.249-15206а"/>
    <d v="2026-04-01T00:00:00"/>
    <n v="14155"/>
    <n v="28310"/>
    <n v="14155"/>
    <n v="28310"/>
    <n v="0"/>
    <s v="UAH"/>
    <s v="ДЕБЛ ДМНП ПКАЛ ПРВВ"/>
    <s v="УТВ"/>
    <s v="ZM22"/>
    <s v="230-D03-003-004"/>
    <s v="Агломерационная машина № 9"/>
    <s v=""/>
    <s v=""/>
    <s v=""/>
    <s v=""/>
    <d v="2026-04-30T00:00:00"/>
    <x v="3"/>
    <s v="1"/>
    <s v="9110100001"/>
    <d v="2025-12-12T00:00:00"/>
    <d v="2026-04-01T00:00:00"/>
    <s v="110"/>
    <s v="A"/>
    <n v="-5"/>
    <s v=""/>
    <s v=""/>
    <s v="D03"/>
    <s v="0510998"/>
    <s v="АЦ"/>
    <s v="4"/>
    <s v="2026"/>
    <m/>
    <m/>
  </r>
  <r>
    <s v="T-2324-03-SM"/>
    <s v="M"/>
    <x v="20"/>
    <x v="20"/>
    <n v="2"/>
    <s v="ШТ"/>
    <s v="122000023700"/>
    <s v="СОР замена Колосник ч.249-15206а"/>
    <d v="2026-05-01T00:00:00"/>
    <n v="14155"/>
    <n v="28310"/>
    <n v="14155"/>
    <n v="28310"/>
    <n v="0"/>
    <s v="UAH"/>
    <s v="ДЕБЛ ДМНП ПКАЛ ПРВВ"/>
    <s v="УТВ"/>
    <s v="ZM22"/>
    <s v="230-D03-003-005"/>
    <s v="Агломерационная машина № 10"/>
    <s v=""/>
    <s v=""/>
    <s v=""/>
    <s v=""/>
    <d v="2026-05-30T00:00:00"/>
    <x v="4"/>
    <s v="1"/>
    <s v="9110100001"/>
    <d v="2026-01-11T00:00:00"/>
    <d v="2026-05-01T00:00:00"/>
    <s v="110"/>
    <s v="A"/>
    <n v="25"/>
    <s v=""/>
    <s v=""/>
    <s v="D03"/>
    <s v="0510999"/>
    <s v="АЦ"/>
    <s v="5"/>
    <s v="2026"/>
    <m/>
    <m/>
  </r>
  <r>
    <s v="T-2324-03-SM"/>
    <s v="M"/>
    <x v="21"/>
    <x v="21"/>
    <n v="4"/>
    <s v="ШТ"/>
    <s v="122000023701"/>
    <s v="СОР замена Колосник верхн.ч.249-25016а-1"/>
    <d v="2026-02-01T00:00:00"/>
    <n v="9000"/>
    <n v="36000"/>
    <n v="9000"/>
    <n v="36000"/>
    <n v="0"/>
    <s v="UAH"/>
    <s v="ДЕБЛ ДМНП ПКАЛ ПРВВ"/>
    <s v="УТВ"/>
    <s v="ZM22"/>
    <s v="230-D03-003-002"/>
    <s v="Агломерационная машина № 7"/>
    <s v=""/>
    <s v=""/>
    <s v=""/>
    <s v=""/>
    <d v="2026-02-28T00:00:00"/>
    <x v="2"/>
    <s v="1"/>
    <s v="9110100001"/>
    <d v="2025-10-14T00:00:00"/>
    <d v="2026-02-01T00:00:00"/>
    <s v="110"/>
    <s v="A"/>
    <n v="-64"/>
    <s v=""/>
    <s v=""/>
    <s v="D03"/>
    <s v="0510996"/>
    <s v="АЦ"/>
    <s v="2"/>
    <s v="2026"/>
    <m/>
    <m/>
  </r>
  <r>
    <s v="T-2324-03-SM"/>
    <s v="M"/>
    <x v="21"/>
    <x v="21"/>
    <n v="4"/>
    <s v="ШТ"/>
    <s v="122000023702"/>
    <s v="СОР замена Колосник верхн.ч.249-25016а-1"/>
    <d v="2026-01-10T00:00:00"/>
    <n v="9000"/>
    <n v="36000"/>
    <n v="9000"/>
    <n v="36000"/>
    <n v="0"/>
    <s v="UAH"/>
    <s v="ДЕБЛ ДМНП ПКАЛ ПРВВ"/>
    <s v="УТВ"/>
    <s v="ZM22"/>
    <s v="230-D03-003-003"/>
    <s v="Агломерационная машина № 8"/>
    <s v=""/>
    <s v=""/>
    <s v=""/>
    <s v=""/>
    <d v="2026-01-30T00:00:00"/>
    <x v="0"/>
    <s v="1"/>
    <s v="9110100001"/>
    <d v="2025-09-22T00:00:00"/>
    <d v="2026-01-10T00:00:00"/>
    <s v="110"/>
    <s v="A"/>
    <n v="-86"/>
    <s v=""/>
    <s v=""/>
    <s v="D03"/>
    <s v="0510997"/>
    <s v="АЦ"/>
    <s v="1"/>
    <s v="2026"/>
    <m/>
    <m/>
  </r>
  <r>
    <s v="T-2324-03-SM"/>
    <s v="M"/>
    <x v="21"/>
    <x v="21"/>
    <n v="2"/>
    <s v="ШТ"/>
    <s v="122000023703"/>
    <s v="СОР замена Колосник верхн.ч.249-25016а-1"/>
    <d v="2026-03-01T00:00:00"/>
    <n v="9000"/>
    <n v="18000"/>
    <n v="9000"/>
    <n v="18000"/>
    <n v="0"/>
    <s v="UAH"/>
    <s v="ДЕБЛ ДМНП ПКАЛ ПРВВ"/>
    <s v="УТВ"/>
    <s v="ZM22"/>
    <s v="230-D03-003-004"/>
    <s v="Агломерационная машина № 9"/>
    <s v=""/>
    <s v=""/>
    <s v=""/>
    <s v=""/>
    <d v="2026-03-30T00:00:00"/>
    <x v="1"/>
    <s v="1"/>
    <s v="9110100001"/>
    <d v="2025-11-11T00:00:00"/>
    <d v="2026-03-01T00:00:00"/>
    <s v="110"/>
    <s v="A"/>
    <n v="-36"/>
    <s v=""/>
    <s v=""/>
    <s v="D03"/>
    <s v="0510998"/>
    <s v="АЦ"/>
    <s v="3"/>
    <s v="2026"/>
    <m/>
    <m/>
  </r>
  <r>
    <s v="T-2324-03-SM"/>
    <s v="M"/>
    <x v="21"/>
    <x v="21"/>
    <n v="4"/>
    <s v="ШТ"/>
    <s v="122000023704"/>
    <s v="СОР замена Колосник верхн.ч.249-25016а-1"/>
    <d v="2026-04-01T00:00:00"/>
    <n v="9000"/>
    <n v="36000"/>
    <n v="9000"/>
    <n v="36000"/>
    <n v="0"/>
    <s v="UAH"/>
    <s v="ДЕБЛ ДМНП ПКАЛ ПРВВ"/>
    <s v="УТВ"/>
    <s v="ZM22"/>
    <s v="230-D03-003-005"/>
    <s v="Агломерационная машина № 10"/>
    <s v=""/>
    <s v=""/>
    <s v=""/>
    <s v=""/>
    <d v="2026-04-30T00:00:00"/>
    <x v="3"/>
    <s v="1"/>
    <s v="9110100001"/>
    <d v="2025-12-12T00:00:00"/>
    <d v="2026-04-01T00:00:00"/>
    <s v="110"/>
    <s v="A"/>
    <n v="-5"/>
    <s v=""/>
    <s v=""/>
    <s v="D03"/>
    <s v="0510999"/>
    <s v="АЦ"/>
    <s v="4"/>
    <s v="2026"/>
    <m/>
    <m/>
  </r>
  <r>
    <s v="T-2324-03-SM"/>
    <s v="M"/>
    <x v="21"/>
    <x v="21"/>
    <n v="4"/>
    <s v="ШТ"/>
    <s v="122000023705"/>
    <s v="СОР замена Колосник верхн.ч.249-25016а-1"/>
    <d v="2026-05-01T00:00:00"/>
    <n v="9000"/>
    <n v="36000"/>
    <n v="9000"/>
    <n v="36000"/>
    <n v="0"/>
    <s v="UAH"/>
    <s v="ДЕБЛ ДМНП ПКАЛ ПРВВ"/>
    <s v="УТВ"/>
    <s v="ZM22"/>
    <s v="230-D03-003-006"/>
    <s v="Агломерационная машина № 11"/>
    <s v=""/>
    <s v=""/>
    <s v=""/>
    <s v=""/>
    <d v="2026-05-30T00:00:00"/>
    <x v="4"/>
    <s v="1"/>
    <s v="9110100001"/>
    <d v="2026-01-11T00:00:00"/>
    <d v="2026-05-01T00:00:00"/>
    <s v="110"/>
    <s v="A"/>
    <n v="25"/>
    <s v=""/>
    <s v=""/>
    <s v="D03"/>
    <s v="0511000"/>
    <s v="АЦ"/>
    <s v="5"/>
    <s v="2026"/>
    <m/>
    <m/>
  </r>
  <r>
    <s v="T-2324-03-SM"/>
    <s v="M"/>
    <x v="17"/>
    <x v="17"/>
    <n v="20"/>
    <s v="ШТ"/>
    <s v="122000023740"/>
    <s v="СОР замена Ролик 159х460 э.32-БРМО-19"/>
    <d v="2026-03-10T00:00:00"/>
    <n v="1250"/>
    <n v="25000"/>
    <n v="1460"/>
    <n v="29200"/>
    <n v="-4200"/>
    <s v="UAH"/>
    <s v="ДЕБЛ ДМНП ПКАЛ ПРВВ"/>
    <s v="УТВ"/>
    <s v="ZM22"/>
    <s v="230-D03-002-001"/>
    <s v="Конвейеры ленточные"/>
    <s v="1000514596"/>
    <s v="Конвейер Ш-9Р"/>
    <s v=""/>
    <s v=""/>
    <d v="2026-03-31T00:00:00"/>
    <x v="1"/>
    <s v="1"/>
    <s v="9110100022"/>
    <d v="2025-09-22T00:00:00"/>
    <d v="2026-03-10T00:00:00"/>
    <s v="169"/>
    <s v="A"/>
    <n v="-86"/>
    <s v=""/>
    <s v=""/>
    <s v="D03"/>
    <s v="05129752"/>
    <s v="АЦ"/>
    <s v="3"/>
    <s v="2026"/>
    <m/>
    <m/>
  </r>
  <r>
    <s v="T-2324-03-SM"/>
    <s v="M"/>
    <x v="17"/>
    <x v="17"/>
    <n v="20"/>
    <s v="ШТ"/>
    <s v="122000023741"/>
    <s v="СОР замена Ролик 159х460 э.32-БРМО-19"/>
    <d v="2026-03-10T00:00:00"/>
    <n v="1250"/>
    <n v="25000"/>
    <n v="1460"/>
    <n v="29200"/>
    <n v="-4200"/>
    <s v="UAH"/>
    <s v="ДЕБЛ ДМНП ПКАЛ ПРВВ"/>
    <s v="УТВ"/>
    <s v="ZM22"/>
    <s v="230-D03-002-001"/>
    <s v="Конвейеры ленточные"/>
    <s v="1000514602"/>
    <s v="Конвейер Ш-11Р"/>
    <s v=""/>
    <s v=""/>
    <d v="2026-03-31T00:00:00"/>
    <x v="1"/>
    <s v="1"/>
    <s v="9110100022"/>
    <d v="2025-09-22T00:00:00"/>
    <d v="2026-03-10T00:00:00"/>
    <s v="169"/>
    <s v="A"/>
    <n v="-86"/>
    <s v=""/>
    <s v=""/>
    <s v="D03"/>
    <s v="05129754"/>
    <s v="АЦ"/>
    <s v="3"/>
    <s v="2026"/>
    <m/>
    <m/>
  </r>
  <r>
    <s v="T-2324-03-SM"/>
    <s v="M"/>
    <x v="17"/>
    <x v="17"/>
    <n v="10"/>
    <s v="ШТ"/>
    <s v="122000023742"/>
    <s v="СОР замена Ролик 159х460 э.32-БРМО-19"/>
    <d v="2026-03-01T00:00:00"/>
    <n v="1250"/>
    <n v="12500"/>
    <n v="1460"/>
    <n v="14600"/>
    <n v="-2100"/>
    <s v="UAH"/>
    <s v="ДЕБЛ ДМНП ПКАЛ ПРВВ"/>
    <s v="УТВ"/>
    <s v="ZM22"/>
    <s v="230-D03-026-008"/>
    <s v="Технологическая нитка №3"/>
    <s v="1000514620"/>
    <s v="Конвейер Ш-50Ш"/>
    <s v=""/>
    <s v=""/>
    <d v="2026-03-30T00:00:00"/>
    <x v="1"/>
    <s v="1"/>
    <s v="9110100022"/>
    <d v="2025-09-14T00:00:00"/>
    <d v="2026-03-02T00:00:00"/>
    <s v="169"/>
    <s v="A"/>
    <n v="-94"/>
    <s v=""/>
    <s v=""/>
    <s v="D03"/>
    <s v="0510707"/>
    <s v="АЦ"/>
    <s v="3"/>
    <s v="2026"/>
    <m/>
    <m/>
  </r>
  <r>
    <s v="T-2324-03-SM"/>
    <s v="M"/>
    <x v="17"/>
    <x v="17"/>
    <n v="10"/>
    <s v="ШТ"/>
    <s v="122000023742"/>
    <s v="СОР замена Ролик 159х460 э.32-БРМО-19"/>
    <d v="2026-03-01T00:00:00"/>
    <n v="1250"/>
    <n v="12500"/>
    <n v="1460"/>
    <n v="14600"/>
    <n v="-2100"/>
    <s v="UAH"/>
    <s v="ДЕБЛ ДМНП ПКАЛ ПРВВ"/>
    <s v="УТВ"/>
    <s v="ZM22"/>
    <s v="230-D03-026-008"/>
    <s v="Технологическая нитка №3"/>
    <s v="1000514620"/>
    <s v="Конвейер Ш-50Ш"/>
    <s v=""/>
    <s v=""/>
    <d v="2026-03-30T00:00:00"/>
    <x v="1"/>
    <s v="1"/>
    <s v="9110100022"/>
    <d v="2025-09-14T00:00:00"/>
    <d v="2026-03-02T00:00:00"/>
    <s v="169"/>
    <s v="A"/>
    <n v="-94"/>
    <s v=""/>
    <s v=""/>
    <s v="D03"/>
    <s v="0510707"/>
    <s v="АЦ"/>
    <s v="3"/>
    <s v="2026"/>
    <m/>
    <m/>
  </r>
  <r>
    <s v="T-2324-03-SM"/>
    <s v="M"/>
    <x v="17"/>
    <x v="17"/>
    <n v="10"/>
    <s v="ШТ"/>
    <s v="122000023742"/>
    <s v="СОР замена Ролик 159х460 э.32-БРМО-19"/>
    <d v="2026-03-01T00:00:00"/>
    <n v="1250"/>
    <n v="12500"/>
    <n v="1460"/>
    <n v="14600"/>
    <n v="-2100"/>
    <s v="UAH"/>
    <s v="ДЕБЛ ДМНП ПКАЛ ПРВВ"/>
    <s v="УТВ"/>
    <s v="ZM22"/>
    <s v="230-D03-026-008"/>
    <s v="Технологическая нитка №3"/>
    <s v="1000514620"/>
    <s v="Конвейер Ш-50Ш"/>
    <s v=""/>
    <s v=""/>
    <d v="2026-03-30T00:00:00"/>
    <x v="1"/>
    <s v="1"/>
    <s v="9110100022"/>
    <d v="2025-09-14T00:00:00"/>
    <d v="2026-03-02T00:00:00"/>
    <s v="169"/>
    <s v="A"/>
    <n v="-94"/>
    <s v=""/>
    <s v=""/>
    <s v="D03"/>
    <s v="0510707"/>
    <s v="АЦ"/>
    <s v="3"/>
    <s v="2026"/>
    <m/>
    <m/>
  </r>
  <r>
    <s v="T-2324-03-SM"/>
    <s v="M"/>
    <x v="17"/>
    <x v="17"/>
    <n v="10"/>
    <s v="ШТ"/>
    <s v="122000023742"/>
    <s v="СОР замена Ролик 159х460 э.32-БРМО-19"/>
    <d v="2026-03-01T00:00:00"/>
    <n v="1250"/>
    <n v="12500"/>
    <n v="1460"/>
    <n v="14600"/>
    <n v="-2100"/>
    <s v="UAH"/>
    <s v="ДЕБЛ ДМНП ПКАЛ ПРВВ"/>
    <s v="УТВ"/>
    <s v="ZM22"/>
    <s v="230-D03-026-008"/>
    <s v="Технологическая нитка №3"/>
    <s v="1000514620"/>
    <s v="Конвейер Ш-50Ш"/>
    <s v=""/>
    <s v=""/>
    <d v="2026-03-30T00:00:00"/>
    <x v="1"/>
    <s v="1"/>
    <s v="9110100022"/>
    <d v="2025-09-14T00:00:00"/>
    <d v="2026-03-02T00:00:00"/>
    <s v="169"/>
    <s v="A"/>
    <n v="-94"/>
    <s v=""/>
    <s v=""/>
    <s v="D03"/>
    <s v="0510707"/>
    <s v="АЦ"/>
    <s v="3"/>
    <s v="2026"/>
    <m/>
    <m/>
  </r>
  <r>
    <s v="T-2324-03-SM"/>
    <s v="M"/>
    <x v="17"/>
    <x v="17"/>
    <n v="10"/>
    <s v="ШТ"/>
    <s v="122000023742"/>
    <s v="СОР замена Ролик 159х460 э.32-БРМО-19"/>
    <d v="2026-03-01T00:00:00"/>
    <n v="1250"/>
    <n v="12500"/>
    <n v="1460"/>
    <n v="14600"/>
    <n v="-2100"/>
    <s v="UAH"/>
    <s v="ДЕБЛ ДМНП ПКАЛ ПРВВ"/>
    <s v="УТВ"/>
    <s v="ZM22"/>
    <s v="230-D03-026-008"/>
    <s v="Технологическая нитка №3"/>
    <s v="1000514620"/>
    <s v="Конвейер Ш-50Ш"/>
    <s v=""/>
    <s v=""/>
    <d v="2026-03-30T00:00:00"/>
    <x v="1"/>
    <s v="1"/>
    <s v="9110100022"/>
    <d v="2025-09-14T00:00:00"/>
    <d v="2026-03-02T00:00:00"/>
    <s v="169"/>
    <s v="A"/>
    <n v="-94"/>
    <s v=""/>
    <s v=""/>
    <s v="D03"/>
    <s v="0510707"/>
    <s v="АЦ"/>
    <s v="3"/>
    <s v="2026"/>
    <m/>
    <m/>
  </r>
  <r>
    <s v="T-2324-03-SM"/>
    <s v="M"/>
    <x v="17"/>
    <x v="17"/>
    <n v="10"/>
    <s v="ШТ"/>
    <s v="122000023742"/>
    <s v="СОР замена Ролик 159х460 э.32-БРМО-19"/>
    <d v="2026-03-01T00:00:00"/>
    <n v="1250"/>
    <n v="12500"/>
    <n v="1460"/>
    <n v="14600"/>
    <n v="-2100"/>
    <s v="UAH"/>
    <s v="ДЕБЛ ДМНП ПКАЛ ПРВВ"/>
    <s v="УТВ"/>
    <s v="ZM22"/>
    <s v="230-D03-026-008"/>
    <s v="Технологическая нитка №3"/>
    <s v="1000514620"/>
    <s v="Конвейер Ш-50Ш"/>
    <s v=""/>
    <s v=""/>
    <d v="2026-03-30T00:00:00"/>
    <x v="1"/>
    <s v="1"/>
    <s v="9110100022"/>
    <d v="2025-09-14T00:00:00"/>
    <d v="2026-03-02T00:00:00"/>
    <s v="169"/>
    <s v="A"/>
    <n v="-94"/>
    <s v=""/>
    <s v=""/>
    <s v="D03"/>
    <s v="0510707"/>
    <s v="АЦ"/>
    <s v="3"/>
    <s v="2026"/>
    <m/>
    <m/>
  </r>
  <r>
    <s v="T-2324-03-SM"/>
    <s v="M"/>
    <x v="17"/>
    <x v="17"/>
    <n v="10"/>
    <s v="ШТ"/>
    <s v="122000023742"/>
    <s v="СОР замена Ролик 159х460 э.32-БРМО-19"/>
    <d v="2026-03-01T00:00:00"/>
    <n v="1250"/>
    <n v="12500"/>
    <n v="1460"/>
    <n v="14600"/>
    <n v="-2100"/>
    <s v="UAH"/>
    <s v="ДЕБЛ ДМНП ПКАЛ ПРВВ"/>
    <s v="УТВ"/>
    <s v="ZM22"/>
    <s v="230-D03-026-008"/>
    <s v="Технологическая нитка №3"/>
    <s v="1000514620"/>
    <s v="Конвейер Ш-50Ш"/>
    <s v=""/>
    <s v=""/>
    <d v="2026-03-30T00:00:00"/>
    <x v="1"/>
    <s v="1"/>
    <s v="9110100022"/>
    <d v="2025-09-14T00:00:00"/>
    <d v="2026-03-02T00:00:00"/>
    <s v="169"/>
    <s v="A"/>
    <n v="-94"/>
    <s v=""/>
    <s v=""/>
    <s v="D03"/>
    <s v="0510707"/>
    <s v="АЦ"/>
    <s v="3"/>
    <s v="2026"/>
    <m/>
    <m/>
  </r>
  <r>
    <s v="T-2324-03-SM"/>
    <s v="M"/>
    <x v="17"/>
    <x v="17"/>
    <n v="10"/>
    <s v="ШТ"/>
    <s v="122000023742"/>
    <s v="СОР замена Ролик 159х460 э.32-БРМО-19"/>
    <d v="2026-03-01T00:00:00"/>
    <n v="1250"/>
    <n v="12500"/>
    <n v="1460"/>
    <n v="14600"/>
    <n v="-2100"/>
    <s v="UAH"/>
    <s v="ДЕБЛ ДМНП ПКАЛ ПРВВ"/>
    <s v="УТВ"/>
    <s v="ZM22"/>
    <s v="230-D03-026-008"/>
    <s v="Технологическая нитка №3"/>
    <s v="1000514620"/>
    <s v="Конвейер Ш-50Ш"/>
    <s v=""/>
    <s v=""/>
    <d v="2026-03-30T00:00:00"/>
    <x v="1"/>
    <s v="1"/>
    <s v="9110100022"/>
    <d v="2025-09-14T00:00:00"/>
    <d v="2026-03-02T00:00:00"/>
    <s v="169"/>
    <s v="A"/>
    <n v="-94"/>
    <s v=""/>
    <s v=""/>
    <s v="D03"/>
    <s v="0510707"/>
    <s v="АЦ"/>
    <s v="3"/>
    <s v="2026"/>
    <m/>
    <m/>
  </r>
  <r>
    <s v="T-2324-03-SM"/>
    <s v="M"/>
    <x v="17"/>
    <x v="17"/>
    <n v="10"/>
    <s v="ШТ"/>
    <s v="122000023742"/>
    <s v="СОР замена Ролик 159х460 э.32-БРМО-19"/>
    <d v="2026-03-01T00:00:00"/>
    <n v="1250"/>
    <n v="12500"/>
    <n v="1460"/>
    <n v="14600"/>
    <n v="-2100"/>
    <s v="UAH"/>
    <s v="ДЕБЛ ДМНП ПКАЛ ПРВВ"/>
    <s v="УТВ"/>
    <s v="ZM22"/>
    <s v="230-D03-026-008"/>
    <s v="Технологическая нитка №3"/>
    <s v="1000514620"/>
    <s v="Конвейер Ш-50Ш"/>
    <s v=""/>
    <s v=""/>
    <d v="2026-03-30T00:00:00"/>
    <x v="1"/>
    <s v="1"/>
    <s v="9110100022"/>
    <d v="2025-09-14T00:00:00"/>
    <d v="2026-03-02T00:00:00"/>
    <s v="169"/>
    <s v="A"/>
    <n v="-94"/>
    <s v=""/>
    <s v=""/>
    <s v="D03"/>
    <s v="0510707"/>
    <s v="АЦ"/>
    <s v="3"/>
    <s v="2026"/>
    <m/>
    <m/>
  </r>
  <r>
    <s v="T-2324-03-SM"/>
    <s v="M"/>
    <x v="17"/>
    <x v="17"/>
    <n v="10"/>
    <s v="ШТ"/>
    <s v="122000023742"/>
    <s v="СОР замена Ролик 159х460 э.32-БРМО-19"/>
    <d v="2026-03-01T00:00:00"/>
    <n v="1250"/>
    <n v="12500"/>
    <n v="1460"/>
    <n v="14600"/>
    <n v="-2100"/>
    <s v="UAH"/>
    <s v="ДЕБЛ ДМНП ПКАЛ ПРВВ"/>
    <s v="УТВ"/>
    <s v="ZM22"/>
    <s v="230-D03-026-008"/>
    <s v="Технологическая нитка №3"/>
    <s v="1000514620"/>
    <s v="Конвейер Ш-50Ш"/>
    <s v=""/>
    <s v=""/>
    <d v="2026-03-30T00:00:00"/>
    <x v="1"/>
    <s v="1"/>
    <s v="9110100022"/>
    <d v="2025-09-14T00:00:00"/>
    <d v="2026-03-02T00:00:00"/>
    <s v="169"/>
    <s v="A"/>
    <n v="-94"/>
    <s v=""/>
    <s v=""/>
    <s v="D03"/>
    <s v="0510707"/>
    <s v="АЦ"/>
    <s v="3"/>
    <s v="2026"/>
    <m/>
    <m/>
  </r>
  <r>
    <s v="T-2324-03-SM"/>
    <s v="M"/>
    <x v="17"/>
    <x v="17"/>
    <n v="10"/>
    <s v="ШТ"/>
    <s v="122000023743"/>
    <s v="СОР замена Ролик 159х460 э.32-БРМО-19"/>
    <d v="2026-03-01T00:00:00"/>
    <n v="1250"/>
    <n v="12500"/>
    <n v="1460"/>
    <n v="14600"/>
    <n v="-2100"/>
    <s v="UAH"/>
    <s v="ДЕБЛ ДМНП ПКАЛ ПРВВ"/>
    <s v="УТВ"/>
    <s v="ZM22"/>
    <s v="230-D03-026-009"/>
    <s v="Технологическая нитка №4"/>
    <s v="1000514622"/>
    <s v="Конвейер Ш-51Ш"/>
    <s v=""/>
    <s v=""/>
    <d v="2026-03-30T00:00:00"/>
    <x v="1"/>
    <s v="1"/>
    <s v="9110100022"/>
    <d v="2025-09-14T00:00:00"/>
    <d v="2026-03-02T00:00:00"/>
    <s v="169"/>
    <s v="A"/>
    <n v="-94"/>
    <s v=""/>
    <s v=""/>
    <s v="D03"/>
    <s v="0510695"/>
    <s v="АЦ"/>
    <s v="3"/>
    <s v="2026"/>
    <m/>
    <m/>
  </r>
  <r>
    <s v="T-2324-03-SM"/>
    <s v="M"/>
    <x v="17"/>
    <x v="17"/>
    <n v="10"/>
    <s v="ШТ"/>
    <s v="122000023743"/>
    <s v="СОР замена Ролик 159х460 э.32-БРМО-19"/>
    <d v="2026-03-01T00:00:00"/>
    <n v="1250"/>
    <n v="12500"/>
    <n v="1460"/>
    <n v="14600"/>
    <n v="-2100"/>
    <s v="UAH"/>
    <s v="ДЕБЛ ДМНП ПКАЛ ПРВВ"/>
    <s v="УТВ"/>
    <s v="ZM22"/>
    <s v="230-D03-026-009"/>
    <s v="Технологическая нитка №4"/>
    <s v="1000514622"/>
    <s v="Конвейер Ш-51Ш"/>
    <s v=""/>
    <s v=""/>
    <d v="2026-03-30T00:00:00"/>
    <x v="1"/>
    <s v="1"/>
    <s v="9110100022"/>
    <d v="2025-09-14T00:00:00"/>
    <d v="2026-03-02T00:00:00"/>
    <s v="169"/>
    <s v="A"/>
    <n v="-94"/>
    <s v=""/>
    <s v=""/>
    <s v="D03"/>
    <s v="0510695"/>
    <s v="АЦ"/>
    <s v="3"/>
    <s v="2026"/>
    <m/>
    <m/>
  </r>
  <r>
    <s v="T-2324-03-SM"/>
    <s v="M"/>
    <x v="17"/>
    <x v="17"/>
    <n v="10"/>
    <s v="ШТ"/>
    <s v="122000023743"/>
    <s v="СОР замена Ролик 159х460 э.32-БРМО-19"/>
    <d v="2026-03-01T00:00:00"/>
    <n v="1250"/>
    <n v="12500"/>
    <n v="1460"/>
    <n v="14600"/>
    <n v="-2100"/>
    <s v="UAH"/>
    <s v="ДЕБЛ ДМНП ПКАЛ ПРВВ"/>
    <s v="УТВ"/>
    <s v="ZM22"/>
    <s v="230-D03-026-009"/>
    <s v="Технологическая нитка №4"/>
    <s v="1000514622"/>
    <s v="Конвейер Ш-51Ш"/>
    <s v=""/>
    <s v=""/>
    <d v="2026-03-30T00:00:00"/>
    <x v="1"/>
    <s v="1"/>
    <s v="9110100022"/>
    <d v="2025-09-14T00:00:00"/>
    <d v="2026-03-02T00:00:00"/>
    <s v="169"/>
    <s v="A"/>
    <n v="-94"/>
    <s v=""/>
    <s v=""/>
    <s v="D03"/>
    <s v="0510695"/>
    <s v="АЦ"/>
    <s v="3"/>
    <s v="2026"/>
    <m/>
    <m/>
  </r>
  <r>
    <s v="T-2324-03-SM"/>
    <s v="M"/>
    <x v="17"/>
    <x v="17"/>
    <n v="10"/>
    <s v="ШТ"/>
    <s v="122000023743"/>
    <s v="СОР замена Ролик 159х460 э.32-БРМО-19"/>
    <d v="2026-03-01T00:00:00"/>
    <n v="1250"/>
    <n v="12500"/>
    <n v="1460"/>
    <n v="14600"/>
    <n v="-2100"/>
    <s v="UAH"/>
    <s v="ДЕБЛ ДМНП ПКАЛ ПРВВ"/>
    <s v="УТВ"/>
    <s v="ZM22"/>
    <s v="230-D03-026-009"/>
    <s v="Технологическая нитка №4"/>
    <s v="1000514622"/>
    <s v="Конвейер Ш-51Ш"/>
    <s v=""/>
    <s v=""/>
    <d v="2026-03-30T00:00:00"/>
    <x v="1"/>
    <s v="1"/>
    <s v="9110100022"/>
    <d v="2025-09-14T00:00:00"/>
    <d v="2026-03-02T00:00:00"/>
    <s v="169"/>
    <s v="A"/>
    <n v="-94"/>
    <s v=""/>
    <s v=""/>
    <s v="D03"/>
    <s v="0510695"/>
    <s v="АЦ"/>
    <s v="3"/>
    <s v="2026"/>
    <m/>
    <m/>
  </r>
  <r>
    <s v="T-2324-03-SM"/>
    <s v="M"/>
    <x v="17"/>
    <x v="17"/>
    <n v="10"/>
    <s v="ШТ"/>
    <s v="122000023743"/>
    <s v="СОР замена Ролик 159х460 э.32-БРМО-19"/>
    <d v="2026-03-01T00:00:00"/>
    <n v="1250"/>
    <n v="12500"/>
    <n v="1460"/>
    <n v="14600"/>
    <n v="-2100"/>
    <s v="UAH"/>
    <s v="ДЕБЛ ДМНП ПКАЛ ПРВВ"/>
    <s v="УТВ"/>
    <s v="ZM22"/>
    <s v="230-D03-026-009"/>
    <s v="Технологическая нитка №4"/>
    <s v="1000514622"/>
    <s v="Конвейер Ш-51Ш"/>
    <s v=""/>
    <s v=""/>
    <d v="2026-03-30T00:00:00"/>
    <x v="1"/>
    <s v="1"/>
    <s v="9110100022"/>
    <d v="2025-09-14T00:00:00"/>
    <d v="2026-03-02T00:00:00"/>
    <s v="169"/>
    <s v="A"/>
    <n v="-94"/>
    <s v=""/>
    <s v=""/>
    <s v="D03"/>
    <s v="0510695"/>
    <s v="АЦ"/>
    <s v="3"/>
    <s v="2026"/>
    <m/>
    <m/>
  </r>
  <r>
    <s v="T-2324-03-SM"/>
    <s v="M"/>
    <x v="17"/>
    <x v="17"/>
    <n v="10"/>
    <s v="ШТ"/>
    <s v="122000023743"/>
    <s v="СОР замена Ролик 159х460 э.32-БРМО-19"/>
    <d v="2026-03-01T00:00:00"/>
    <n v="1250"/>
    <n v="12500"/>
    <n v="1460"/>
    <n v="14600"/>
    <n v="-2100"/>
    <s v="UAH"/>
    <s v="ДЕБЛ ДМНП ПКАЛ ПРВВ"/>
    <s v="УТВ"/>
    <s v="ZM22"/>
    <s v="230-D03-026-009"/>
    <s v="Технологическая нитка №4"/>
    <s v="1000514622"/>
    <s v="Конвейер Ш-51Ш"/>
    <s v=""/>
    <s v=""/>
    <d v="2026-03-30T00:00:00"/>
    <x v="1"/>
    <s v="1"/>
    <s v="9110100022"/>
    <d v="2025-09-14T00:00:00"/>
    <d v="2026-03-02T00:00:00"/>
    <s v="169"/>
    <s v="A"/>
    <n v="-94"/>
    <s v=""/>
    <s v=""/>
    <s v="D03"/>
    <s v="0510695"/>
    <s v="АЦ"/>
    <s v="3"/>
    <s v="2026"/>
    <m/>
    <m/>
  </r>
  <r>
    <s v="T-2324-03-SM"/>
    <s v="M"/>
    <x v="17"/>
    <x v="17"/>
    <n v="10"/>
    <s v="ШТ"/>
    <s v="122000023743"/>
    <s v="СОР замена Ролик 159х460 э.32-БРМО-19"/>
    <d v="2026-03-01T00:00:00"/>
    <n v="1250"/>
    <n v="12500"/>
    <n v="1460"/>
    <n v="14600"/>
    <n v="-2100"/>
    <s v="UAH"/>
    <s v="ДЕБЛ ДМНП ПКАЛ ПРВВ"/>
    <s v="УТВ"/>
    <s v="ZM22"/>
    <s v="230-D03-026-009"/>
    <s v="Технологическая нитка №4"/>
    <s v="1000514622"/>
    <s v="Конвейер Ш-51Ш"/>
    <s v=""/>
    <s v=""/>
    <d v="2026-03-30T00:00:00"/>
    <x v="1"/>
    <s v="1"/>
    <s v="9110100022"/>
    <d v="2025-09-14T00:00:00"/>
    <d v="2026-03-02T00:00:00"/>
    <s v="169"/>
    <s v="A"/>
    <n v="-94"/>
    <s v=""/>
    <s v=""/>
    <s v="D03"/>
    <s v="0510695"/>
    <s v="АЦ"/>
    <s v="3"/>
    <s v="2026"/>
    <m/>
    <m/>
  </r>
  <r>
    <s v="T-2324-03-SM"/>
    <s v="M"/>
    <x v="17"/>
    <x v="17"/>
    <n v="10"/>
    <s v="ШТ"/>
    <s v="122000023743"/>
    <s v="СОР замена Ролик 159х460 э.32-БРМО-19"/>
    <d v="2026-03-01T00:00:00"/>
    <n v="1250"/>
    <n v="12500"/>
    <n v="1460"/>
    <n v="14600"/>
    <n v="-2100"/>
    <s v="UAH"/>
    <s v="ДЕБЛ ДМНП ПКАЛ ПРВВ"/>
    <s v="УТВ"/>
    <s v="ZM22"/>
    <s v="230-D03-026-009"/>
    <s v="Технологическая нитка №4"/>
    <s v="1000514622"/>
    <s v="Конвейер Ш-51Ш"/>
    <s v=""/>
    <s v=""/>
    <d v="2026-03-30T00:00:00"/>
    <x v="1"/>
    <s v="1"/>
    <s v="9110100022"/>
    <d v="2025-09-14T00:00:00"/>
    <d v="2026-03-02T00:00:00"/>
    <s v="169"/>
    <s v="A"/>
    <n v="-94"/>
    <s v=""/>
    <s v=""/>
    <s v="D03"/>
    <s v="0510695"/>
    <s v="АЦ"/>
    <s v="3"/>
    <s v="2026"/>
    <m/>
    <m/>
  </r>
  <r>
    <s v="T-2324-03-SM"/>
    <s v="M"/>
    <x v="17"/>
    <x v="17"/>
    <n v="10"/>
    <s v="ШТ"/>
    <s v="122000023743"/>
    <s v="СОР замена Ролик 159х460 э.32-БРМО-19"/>
    <d v="2026-03-01T00:00:00"/>
    <n v="1250"/>
    <n v="12500"/>
    <n v="1460"/>
    <n v="14600"/>
    <n v="-2100"/>
    <s v="UAH"/>
    <s v="ДЕБЛ ДМНП ПКАЛ ПРВВ"/>
    <s v="УТВ"/>
    <s v="ZM22"/>
    <s v="230-D03-026-009"/>
    <s v="Технологическая нитка №4"/>
    <s v="1000514622"/>
    <s v="Конвейер Ш-51Ш"/>
    <s v=""/>
    <s v=""/>
    <d v="2026-03-30T00:00:00"/>
    <x v="1"/>
    <s v="1"/>
    <s v="9110100022"/>
    <d v="2025-09-14T00:00:00"/>
    <d v="2026-03-02T00:00:00"/>
    <s v="169"/>
    <s v="A"/>
    <n v="-94"/>
    <s v=""/>
    <s v=""/>
    <s v="D03"/>
    <s v="0510695"/>
    <s v="АЦ"/>
    <s v="3"/>
    <s v="2026"/>
    <m/>
    <m/>
  </r>
  <r>
    <s v="T-2324-03-SM"/>
    <s v="M"/>
    <x v="17"/>
    <x v="17"/>
    <n v="10"/>
    <s v="ШТ"/>
    <s v="122000023743"/>
    <s v="СОР замена Ролик 159х460 э.32-БРМО-19"/>
    <d v="2026-03-01T00:00:00"/>
    <n v="1250"/>
    <n v="12500"/>
    <n v="1460"/>
    <n v="14600"/>
    <n v="-2100"/>
    <s v="UAH"/>
    <s v="ДЕБЛ ДМНП ПКАЛ ПРВВ"/>
    <s v="УТВ"/>
    <s v="ZM22"/>
    <s v="230-D03-026-009"/>
    <s v="Технологическая нитка №4"/>
    <s v="1000514622"/>
    <s v="Конвейер Ш-51Ш"/>
    <s v=""/>
    <s v=""/>
    <d v="2026-03-30T00:00:00"/>
    <x v="1"/>
    <s v="1"/>
    <s v="9110100022"/>
    <d v="2025-09-14T00:00:00"/>
    <d v="2026-03-02T00:00:00"/>
    <s v="169"/>
    <s v="A"/>
    <n v="-94"/>
    <s v=""/>
    <s v=""/>
    <s v="D03"/>
    <s v="0510695"/>
    <s v="АЦ"/>
    <s v="3"/>
    <s v="2026"/>
    <m/>
    <m/>
  </r>
  <r>
    <s v="T-2324-03-SM"/>
    <s v="M"/>
    <x v="17"/>
    <x v="17"/>
    <n v="10"/>
    <s v="ШТ"/>
    <s v="122000023744"/>
    <s v="СОР замена Ролик 159х460 э.32-БРМО-19"/>
    <d v="2026-03-01T00:00:00"/>
    <n v="1250"/>
    <n v="12500"/>
    <n v="1460"/>
    <n v="14600"/>
    <n v="-2100"/>
    <s v="UAH"/>
    <s v="ДЕБЛ ДМНП ПКАЛ ПРВВ"/>
    <s v="УТВ"/>
    <s v="ZM22"/>
    <s v="230-D03-026-009"/>
    <s v="Технологическая нитка №4"/>
    <s v="1000514630"/>
    <s v="Конвейер Ш-55Ш"/>
    <s v=""/>
    <s v=""/>
    <d v="2026-03-30T00:00:00"/>
    <x v="1"/>
    <s v="1"/>
    <s v="9110100022"/>
    <d v="2025-09-14T00:00:00"/>
    <d v="2026-03-02T00:00:00"/>
    <s v="169"/>
    <s v="A"/>
    <n v="-94"/>
    <s v=""/>
    <s v=""/>
    <s v="D03"/>
    <s v="0510714"/>
    <s v="АЦ"/>
    <s v="3"/>
    <s v="2026"/>
    <m/>
    <m/>
  </r>
  <r>
    <s v="T-2324-03-SM"/>
    <s v="M"/>
    <x v="17"/>
    <x v="17"/>
    <n v="10"/>
    <s v="ШТ"/>
    <s v="122000023744"/>
    <s v="СОР замена Ролик 159х460 э.32-БРМО-19"/>
    <d v="2026-03-01T00:00:00"/>
    <n v="1250"/>
    <n v="12500"/>
    <n v="1460"/>
    <n v="14600"/>
    <n v="-2100"/>
    <s v="UAH"/>
    <s v="ДЕБЛ ДМНП ПКАЛ ПРВВ"/>
    <s v="УТВ"/>
    <s v="ZM22"/>
    <s v="230-D03-026-009"/>
    <s v="Технологическая нитка №4"/>
    <s v="1000514630"/>
    <s v="Конвейер Ш-55Ш"/>
    <s v=""/>
    <s v=""/>
    <d v="2026-03-30T00:00:00"/>
    <x v="1"/>
    <s v="1"/>
    <s v="9110100022"/>
    <d v="2025-09-14T00:00:00"/>
    <d v="2026-03-02T00:00:00"/>
    <s v="169"/>
    <s v="A"/>
    <n v="-94"/>
    <s v=""/>
    <s v=""/>
    <s v="D03"/>
    <s v="0510714"/>
    <s v="АЦ"/>
    <s v="3"/>
    <s v="2026"/>
    <m/>
    <m/>
  </r>
  <r>
    <s v="T-2324-03-SM"/>
    <s v="M"/>
    <x v="17"/>
    <x v="17"/>
    <n v="10"/>
    <s v="ШТ"/>
    <s v="122000023744"/>
    <s v="СОР замена Ролик 159х460 э.32-БРМО-19"/>
    <d v="2026-03-01T00:00:00"/>
    <n v="1250"/>
    <n v="12500"/>
    <n v="1460"/>
    <n v="14600"/>
    <n v="-2100"/>
    <s v="UAH"/>
    <s v="ДЕБЛ ДМНП ПКАЛ ПРВВ"/>
    <s v="УТВ"/>
    <s v="ZM22"/>
    <s v="230-D03-026-009"/>
    <s v="Технологическая нитка №4"/>
    <s v="1000514630"/>
    <s v="Конвейер Ш-55Ш"/>
    <s v=""/>
    <s v=""/>
    <d v="2026-03-30T00:00:00"/>
    <x v="1"/>
    <s v="1"/>
    <s v="9110100022"/>
    <d v="2025-09-14T00:00:00"/>
    <d v="2026-03-02T00:00:00"/>
    <s v="169"/>
    <s v="A"/>
    <n v="-94"/>
    <s v=""/>
    <s v=""/>
    <s v="D03"/>
    <s v="0510714"/>
    <s v="АЦ"/>
    <s v="3"/>
    <s v="2026"/>
    <m/>
    <m/>
  </r>
  <r>
    <s v="T-2324-03-SM"/>
    <s v="M"/>
    <x v="17"/>
    <x v="17"/>
    <n v="10"/>
    <s v="ШТ"/>
    <s v="122000023745"/>
    <s v="СОР замена Ролик 159х460 э.32-БРМО-19"/>
    <d v="2026-03-01T00:00:00"/>
    <n v="1250"/>
    <n v="12500"/>
    <n v="1460"/>
    <n v="14600"/>
    <n v="-2100"/>
    <s v="UAH"/>
    <s v="ДЕБЛ ДМНП ПКАЛ ПРВВ"/>
    <s v="УТВ"/>
    <s v="ZM22"/>
    <s v="230-D03-024"/>
    <s v="Тракт подачи извести"/>
    <s v="1000514638"/>
    <s v="Конвейер Ш-16И"/>
    <s v=""/>
    <s v=""/>
    <d v="2026-03-30T00:00:00"/>
    <x v="1"/>
    <s v="1"/>
    <s v="9110100022"/>
    <d v="2025-09-14T00:00:00"/>
    <d v="2026-03-02T00:00:00"/>
    <s v="169"/>
    <s v="A"/>
    <n v="-94"/>
    <s v=""/>
    <s v=""/>
    <s v="D03"/>
    <s v="0510724"/>
    <s v="АЦ"/>
    <s v="3"/>
    <s v="2026"/>
    <m/>
    <m/>
  </r>
  <r>
    <s v="T-2324-03-SM"/>
    <s v="M"/>
    <x v="17"/>
    <x v="17"/>
    <n v="10"/>
    <s v="ШТ"/>
    <s v="122000023745"/>
    <s v="СОР замена Ролик 159х460 э.32-БРМО-19"/>
    <d v="2026-03-01T00:00:00"/>
    <n v="1250"/>
    <n v="12500"/>
    <n v="1460"/>
    <n v="14600"/>
    <n v="-2100"/>
    <s v="UAH"/>
    <s v="ДЕБЛ ДМНП ПКАЛ ПРВВ"/>
    <s v="УТВ"/>
    <s v="ZM22"/>
    <s v="230-D03-024"/>
    <s v="Тракт подачи извести"/>
    <s v="1000514638"/>
    <s v="Конвейер Ш-16И"/>
    <s v=""/>
    <s v=""/>
    <d v="2026-03-30T00:00:00"/>
    <x v="1"/>
    <s v="1"/>
    <s v="9110100022"/>
    <d v="2025-09-14T00:00:00"/>
    <d v="2026-03-02T00:00:00"/>
    <s v="169"/>
    <s v="A"/>
    <n v="-94"/>
    <s v=""/>
    <s v=""/>
    <s v="D03"/>
    <s v="0510724"/>
    <s v="АЦ"/>
    <s v="3"/>
    <s v="2026"/>
    <m/>
    <m/>
  </r>
  <r>
    <s v="T-2324-03-SM"/>
    <s v="M"/>
    <x v="17"/>
    <x v="17"/>
    <n v="10"/>
    <s v="ШТ"/>
    <s v="122000023745"/>
    <s v="СОР замена Ролик 159х460 э.32-БРМО-19"/>
    <d v="2026-03-01T00:00:00"/>
    <n v="1250"/>
    <n v="12500"/>
    <n v="1460"/>
    <n v="14600"/>
    <n v="-2100"/>
    <s v="UAH"/>
    <s v="ДЕБЛ ДМНП ПКАЛ ПРВВ"/>
    <s v="УТВ"/>
    <s v="ZM22"/>
    <s v="230-D03-024"/>
    <s v="Тракт подачи извести"/>
    <s v="1000514638"/>
    <s v="Конвейер Ш-16И"/>
    <s v=""/>
    <s v=""/>
    <d v="2026-03-30T00:00:00"/>
    <x v="1"/>
    <s v="1"/>
    <s v="9110100022"/>
    <d v="2025-09-14T00:00:00"/>
    <d v="2026-03-02T00:00:00"/>
    <s v="169"/>
    <s v="A"/>
    <n v="-94"/>
    <s v=""/>
    <s v=""/>
    <s v="D03"/>
    <s v="0510724"/>
    <s v="АЦ"/>
    <s v="3"/>
    <s v="2026"/>
    <m/>
    <m/>
  </r>
  <r>
    <s v="T-2324-03-SM"/>
    <s v="M"/>
    <x v="17"/>
    <x v="17"/>
    <n v="10"/>
    <s v="ШТ"/>
    <s v="122000023746"/>
    <s v="СОР замена Ролик 159х460 э.32-БРМО-19"/>
    <d v="2026-03-01T00:00:00"/>
    <n v="1250"/>
    <n v="12500"/>
    <n v="1460"/>
    <n v="14600"/>
    <n v="-2100"/>
    <s v="UAH"/>
    <s v="ДЕБЛ ДМНП ПКАЛ ПРВВ"/>
    <s v="УТВ"/>
    <s v="ZM22"/>
    <s v="230-D03-024"/>
    <s v="Тракт подачи извести"/>
    <s v="1000514643"/>
    <s v="Конвейер Ш-18И"/>
    <s v=""/>
    <s v=""/>
    <d v="2026-03-30T00:00:00"/>
    <x v="1"/>
    <s v="1"/>
    <s v="9110100022"/>
    <d v="2025-09-14T00:00:00"/>
    <d v="2026-03-02T00:00:00"/>
    <s v="169"/>
    <s v="A"/>
    <n v="-94"/>
    <s v=""/>
    <s v=""/>
    <s v="D03"/>
    <s v="0510708"/>
    <s v="АЦ"/>
    <s v="3"/>
    <s v="2026"/>
    <m/>
    <m/>
  </r>
  <r>
    <s v="T-2324-03-SM"/>
    <s v="M"/>
    <x v="17"/>
    <x v="17"/>
    <n v="10"/>
    <s v="ШТ"/>
    <s v="122000023746"/>
    <s v="СОР замена Ролик 159х460 э.32-БРМО-19"/>
    <d v="2026-03-01T00:00:00"/>
    <n v="1250"/>
    <n v="12500"/>
    <n v="1460"/>
    <n v="14600"/>
    <n v="-2100"/>
    <s v="UAH"/>
    <s v="ДЕБЛ ДМНП ПКАЛ ПРВВ"/>
    <s v="УТВ"/>
    <s v="ZM22"/>
    <s v="230-D03-024"/>
    <s v="Тракт подачи извести"/>
    <s v="1000514643"/>
    <s v="Конвейер Ш-18И"/>
    <s v=""/>
    <s v=""/>
    <d v="2026-03-30T00:00:00"/>
    <x v="1"/>
    <s v="1"/>
    <s v="9110100022"/>
    <d v="2025-09-14T00:00:00"/>
    <d v="2026-03-02T00:00:00"/>
    <s v="169"/>
    <s v="A"/>
    <n v="-94"/>
    <s v=""/>
    <s v=""/>
    <s v="D03"/>
    <s v="0510708"/>
    <s v="АЦ"/>
    <s v="3"/>
    <s v="2026"/>
    <m/>
    <m/>
  </r>
  <r>
    <s v="T-2324-03-SM"/>
    <s v="M"/>
    <x v="17"/>
    <x v="17"/>
    <n v="10"/>
    <s v="ШТ"/>
    <s v="122000023746"/>
    <s v="СОР замена Ролик 159х460 э.32-БРМО-19"/>
    <d v="2026-03-01T00:00:00"/>
    <n v="1250"/>
    <n v="12500"/>
    <n v="1460"/>
    <n v="14600"/>
    <n v="-2100"/>
    <s v="UAH"/>
    <s v="ДЕБЛ ДМНП ПКАЛ ПРВВ"/>
    <s v="УТВ"/>
    <s v="ZM22"/>
    <s v="230-D03-024"/>
    <s v="Тракт подачи извести"/>
    <s v="1000514643"/>
    <s v="Конвейер Ш-18И"/>
    <s v=""/>
    <s v=""/>
    <d v="2026-03-30T00:00:00"/>
    <x v="1"/>
    <s v="1"/>
    <s v="9110100022"/>
    <d v="2025-09-14T00:00:00"/>
    <d v="2026-03-02T00:00:00"/>
    <s v="169"/>
    <s v="A"/>
    <n v="-94"/>
    <s v=""/>
    <s v=""/>
    <s v="D03"/>
    <s v="0510708"/>
    <s v="АЦ"/>
    <s v="3"/>
    <s v="2026"/>
    <m/>
    <m/>
  </r>
  <r>
    <s v="T-2324-03-SM"/>
    <s v="M"/>
    <x v="17"/>
    <x v="17"/>
    <n v="10"/>
    <s v="ШТ"/>
    <s v="122000023747"/>
    <s v="СОР замена Ролик 159х460 э.32-БРМО-19"/>
    <d v="2026-03-01T00:00:00"/>
    <n v="1250"/>
    <n v="12500"/>
    <n v="1460"/>
    <n v="14600"/>
    <n v="-2100"/>
    <s v="UAH"/>
    <s v="ДЕБЛ ДМНП ПКАЛ ПРВВ"/>
    <s v="УТВ"/>
    <s v="ZM22"/>
    <s v="230-D03-024"/>
    <s v="Тракт подачи извести"/>
    <s v="1000514646"/>
    <s v="Конвейер Ш-20И"/>
    <s v=""/>
    <s v=""/>
    <d v="2026-03-30T00:00:00"/>
    <x v="1"/>
    <s v="1"/>
    <s v="9110100022"/>
    <d v="2025-09-14T00:00:00"/>
    <d v="2026-03-02T00:00:00"/>
    <s v="169"/>
    <s v="A"/>
    <n v="-94"/>
    <s v=""/>
    <s v=""/>
    <s v="D03"/>
    <s v="0510785"/>
    <s v="АЦ"/>
    <s v="3"/>
    <s v="2026"/>
    <m/>
    <m/>
  </r>
  <r>
    <s v="T-2324-03-SM"/>
    <s v="M"/>
    <x v="17"/>
    <x v="17"/>
    <n v="10"/>
    <s v="ШТ"/>
    <s v="122000023747"/>
    <s v="СОР замена Ролик 159х460 э.32-БРМО-19"/>
    <d v="2026-03-01T00:00:00"/>
    <n v="1250"/>
    <n v="12500"/>
    <n v="1460"/>
    <n v="14600"/>
    <n v="-2100"/>
    <s v="UAH"/>
    <s v="ДЕБЛ ДМНП ПКАЛ ПРВВ"/>
    <s v="УТВ"/>
    <s v="ZM22"/>
    <s v="230-D03-024"/>
    <s v="Тракт подачи извести"/>
    <s v="1000514646"/>
    <s v="Конвейер Ш-20И"/>
    <s v=""/>
    <s v=""/>
    <d v="2026-03-30T00:00:00"/>
    <x v="1"/>
    <s v="1"/>
    <s v="9110100022"/>
    <d v="2025-09-14T00:00:00"/>
    <d v="2026-03-02T00:00:00"/>
    <s v="169"/>
    <s v="A"/>
    <n v="-94"/>
    <s v=""/>
    <s v=""/>
    <s v="D03"/>
    <s v="0510785"/>
    <s v="АЦ"/>
    <s v="3"/>
    <s v="2026"/>
    <m/>
    <m/>
  </r>
  <r>
    <s v="T-2324-03-SM"/>
    <s v="M"/>
    <x v="17"/>
    <x v="17"/>
    <n v="10"/>
    <s v="ШТ"/>
    <s v="122000023747"/>
    <s v="СОР замена Ролик 159х460 э.32-БРМО-19"/>
    <d v="2026-03-01T00:00:00"/>
    <n v="1250"/>
    <n v="12500"/>
    <n v="1460"/>
    <n v="14600"/>
    <n v="-2100"/>
    <s v="UAH"/>
    <s v="ДЕБЛ ДМНП ПКАЛ ПРВВ"/>
    <s v="УТВ"/>
    <s v="ZM22"/>
    <s v="230-D03-024"/>
    <s v="Тракт подачи извести"/>
    <s v="1000514646"/>
    <s v="Конвейер Ш-20И"/>
    <s v=""/>
    <s v=""/>
    <d v="2026-03-30T00:00:00"/>
    <x v="1"/>
    <s v="1"/>
    <s v="9110100022"/>
    <d v="2025-09-14T00:00:00"/>
    <d v="2026-03-02T00:00:00"/>
    <s v="169"/>
    <s v="A"/>
    <n v="-94"/>
    <s v=""/>
    <s v=""/>
    <s v="D03"/>
    <s v="0510785"/>
    <s v="АЦ"/>
    <s v="3"/>
    <s v="2026"/>
    <m/>
    <m/>
  </r>
  <r>
    <s v="T-2324-03-SM"/>
    <s v="M"/>
    <x v="17"/>
    <x v="17"/>
    <n v="10"/>
    <s v="ШТ"/>
    <s v="122000023747"/>
    <s v="СОР замена Ролик 159х460 э.32-БРМО-19"/>
    <d v="2026-03-01T00:00:00"/>
    <n v="1250"/>
    <n v="12500"/>
    <n v="1460"/>
    <n v="14600"/>
    <n v="-2100"/>
    <s v="UAH"/>
    <s v="ДЕБЛ ДМНП ПКАЛ ПРВВ"/>
    <s v="УТВ"/>
    <s v="ZM22"/>
    <s v="230-D03-024"/>
    <s v="Тракт подачи извести"/>
    <s v="1000514646"/>
    <s v="Конвейер Ш-20И"/>
    <s v=""/>
    <s v=""/>
    <d v="2026-03-30T00:00:00"/>
    <x v="1"/>
    <s v="1"/>
    <s v="9110100022"/>
    <d v="2025-09-14T00:00:00"/>
    <d v="2026-03-02T00:00:00"/>
    <s v="169"/>
    <s v="A"/>
    <n v="-94"/>
    <s v=""/>
    <s v=""/>
    <s v="D03"/>
    <s v="0510785"/>
    <s v="АЦ"/>
    <s v="3"/>
    <s v="2026"/>
    <m/>
    <m/>
  </r>
  <r>
    <s v="T-2324-03-SM"/>
    <s v="M"/>
    <x v="17"/>
    <x v="17"/>
    <n v="10"/>
    <s v="ШТ"/>
    <s v="122000023748"/>
    <s v="СОР замена Ролик 159х460 э.32-БРМО-19"/>
    <d v="2026-04-01T00:00:00"/>
    <n v="1250"/>
    <n v="12500"/>
    <n v="1460"/>
    <n v="14600"/>
    <n v="-2100"/>
    <s v="UAH"/>
    <s v="ДЕБЛ ДМНП ПКАЛ ПРВВ"/>
    <s v="УТВ"/>
    <s v="ZM22"/>
    <s v="230-D03-024"/>
    <s v="Тракт подачи извести"/>
    <s v="1000514660"/>
    <s v="Конвейер Ш-25АИ"/>
    <s v=""/>
    <s v=""/>
    <d v="2026-04-30T00:00:00"/>
    <x v="3"/>
    <s v="1"/>
    <s v="9110100022"/>
    <d v="2025-10-14T00:00:00"/>
    <d v="2026-04-01T00:00:00"/>
    <s v="169"/>
    <s v="A"/>
    <n v="-64"/>
    <s v=""/>
    <s v=""/>
    <s v="D03"/>
    <s v="0510793"/>
    <s v="АЦ"/>
    <s v="4"/>
    <s v="2026"/>
    <m/>
    <m/>
  </r>
  <r>
    <s v="T-2324-03-SM"/>
    <s v="M"/>
    <x v="17"/>
    <x v="17"/>
    <n v="10"/>
    <s v="ШТ"/>
    <s v="122000023748"/>
    <s v="СОР замена Ролик 159х460 э.32-БРМО-19"/>
    <d v="2026-04-01T00:00:00"/>
    <n v="1250"/>
    <n v="12500"/>
    <n v="1460"/>
    <n v="14600"/>
    <n v="-2100"/>
    <s v="UAH"/>
    <s v="ДЕБЛ ДМНП ПКАЛ ПРВВ"/>
    <s v="УТВ"/>
    <s v="ZM22"/>
    <s v="230-D03-024"/>
    <s v="Тракт подачи извести"/>
    <s v="1000514660"/>
    <s v="Конвейер Ш-25АИ"/>
    <s v=""/>
    <s v=""/>
    <d v="2026-04-30T00:00:00"/>
    <x v="3"/>
    <s v="1"/>
    <s v="9110100022"/>
    <d v="2025-10-14T00:00:00"/>
    <d v="2026-04-01T00:00:00"/>
    <s v="169"/>
    <s v="A"/>
    <n v="-64"/>
    <s v=""/>
    <s v=""/>
    <s v="D03"/>
    <s v="0510793"/>
    <s v="АЦ"/>
    <s v="4"/>
    <s v="2026"/>
    <m/>
    <m/>
  </r>
  <r>
    <s v="T-2324-03-SM"/>
    <s v="M"/>
    <x v="17"/>
    <x v="17"/>
    <n v="10"/>
    <s v="ШТ"/>
    <s v="122000023748"/>
    <s v="СОР замена Ролик 159х460 э.32-БРМО-19"/>
    <d v="2026-04-01T00:00:00"/>
    <n v="1250"/>
    <n v="12500"/>
    <n v="1460"/>
    <n v="14600"/>
    <n v="-2100"/>
    <s v="UAH"/>
    <s v="ДЕБЛ ДМНП ПКАЛ ПРВВ"/>
    <s v="УТВ"/>
    <s v="ZM22"/>
    <s v="230-D03-024"/>
    <s v="Тракт подачи извести"/>
    <s v="1000514660"/>
    <s v="Конвейер Ш-25АИ"/>
    <s v=""/>
    <s v=""/>
    <d v="2026-04-30T00:00:00"/>
    <x v="3"/>
    <s v="1"/>
    <s v="9110100022"/>
    <d v="2025-10-14T00:00:00"/>
    <d v="2026-04-01T00:00:00"/>
    <s v="169"/>
    <s v="A"/>
    <n v="-64"/>
    <s v=""/>
    <s v=""/>
    <s v="D03"/>
    <s v="0510793"/>
    <s v="АЦ"/>
    <s v="4"/>
    <s v="2026"/>
    <m/>
    <m/>
  </r>
  <r>
    <s v="T-2324-03-SM"/>
    <s v="M"/>
    <x v="17"/>
    <x v="17"/>
    <n v="20"/>
    <s v="ШТ"/>
    <s v="122000023749"/>
    <s v="СОР замена Ролик 159х460 э.32-БРМО-19"/>
    <d v="2026-04-01T00:00:00"/>
    <n v="1250"/>
    <n v="25000"/>
    <n v="1460"/>
    <n v="29200"/>
    <n v="-4200"/>
    <s v="UAH"/>
    <s v="ДЕБЛ ДМНП ПКАЛ ПРВВ"/>
    <s v="УТВ"/>
    <s v="ZM22"/>
    <s v="230-D03-024"/>
    <s v="Тракт подачи извести"/>
    <s v="1000514661"/>
    <s v="Конвейер Ш-26И"/>
    <s v=""/>
    <s v=""/>
    <d v="2026-04-30T00:00:00"/>
    <x v="3"/>
    <s v="1"/>
    <s v="9110100022"/>
    <d v="2025-10-14T00:00:00"/>
    <d v="2026-04-01T00:00:00"/>
    <s v="169"/>
    <s v="A"/>
    <n v="-64"/>
    <s v=""/>
    <s v=""/>
    <s v="D03"/>
    <s v="0510739"/>
    <s v="АЦ"/>
    <s v="4"/>
    <s v="2026"/>
    <m/>
    <m/>
  </r>
  <r>
    <s v="T-2324-03-SM"/>
    <s v="M"/>
    <x v="17"/>
    <x v="17"/>
    <n v="10"/>
    <s v="ШТ"/>
    <s v="122000023750"/>
    <s v="СОР замена Ролик 159х460 э.32-БРМО-19"/>
    <d v="2026-04-01T00:00:00"/>
    <n v="1250"/>
    <n v="12500"/>
    <n v="1460"/>
    <n v="14600"/>
    <n v="-2100"/>
    <s v="UAH"/>
    <s v="ДЕБЛ ДМНП ПКАЛ ПРВВ"/>
    <s v="УТВ"/>
    <s v="ZM22"/>
    <s v="230-D03-024"/>
    <s v="Тракт подачи извести"/>
    <s v="1000514663"/>
    <s v="Конвейер Ш-28И"/>
    <s v=""/>
    <s v=""/>
    <d v="2026-04-30T00:00:00"/>
    <x v="3"/>
    <s v="1"/>
    <s v="9110100022"/>
    <d v="2025-10-14T00:00:00"/>
    <d v="2026-04-01T00:00:00"/>
    <s v="169"/>
    <s v="A"/>
    <n v="-64"/>
    <s v=""/>
    <s v=""/>
    <s v="D03"/>
    <s v="0510776"/>
    <s v="АЦ"/>
    <s v="4"/>
    <s v="2026"/>
    <m/>
    <m/>
  </r>
  <r>
    <s v="T-2324-03-SM"/>
    <s v="M"/>
    <x v="17"/>
    <x v="17"/>
    <n v="10"/>
    <s v="ШТ"/>
    <s v="122000023750"/>
    <s v="СОР замена Ролик 159х460 э.32-БРМО-19"/>
    <d v="2026-04-01T00:00:00"/>
    <n v="1250"/>
    <n v="12500"/>
    <n v="1460"/>
    <n v="14600"/>
    <n v="-2100"/>
    <s v="UAH"/>
    <s v="ДЕБЛ ДМНП ПКАЛ ПРВВ"/>
    <s v="УТВ"/>
    <s v="ZM22"/>
    <s v="230-D03-024"/>
    <s v="Тракт подачи извести"/>
    <s v="1000514663"/>
    <s v="Конвейер Ш-28И"/>
    <s v=""/>
    <s v=""/>
    <d v="2026-04-30T00:00:00"/>
    <x v="3"/>
    <s v="1"/>
    <s v="9110100022"/>
    <d v="2025-10-14T00:00:00"/>
    <d v="2026-04-01T00:00:00"/>
    <s v="169"/>
    <s v="A"/>
    <n v="-64"/>
    <s v=""/>
    <s v=""/>
    <s v="D03"/>
    <s v="0510776"/>
    <s v="АЦ"/>
    <s v="4"/>
    <s v="2026"/>
    <m/>
    <m/>
  </r>
  <r>
    <s v="T-2324-03-SM"/>
    <s v="M"/>
    <x v="17"/>
    <x v="17"/>
    <n v="10"/>
    <s v="ШТ"/>
    <s v="122000023750"/>
    <s v="СОР замена Ролик 159х460 э.32-БРМО-19"/>
    <d v="2026-04-01T00:00:00"/>
    <n v="1250"/>
    <n v="12500"/>
    <n v="1460"/>
    <n v="14600"/>
    <n v="-2100"/>
    <s v="UAH"/>
    <s v="ДЕБЛ ДМНП ПКАЛ ПРВВ"/>
    <s v="УТВ"/>
    <s v="ZM22"/>
    <s v="230-D03-024"/>
    <s v="Тракт подачи извести"/>
    <s v="1000514663"/>
    <s v="Конвейер Ш-28И"/>
    <s v=""/>
    <s v=""/>
    <d v="2026-04-30T00:00:00"/>
    <x v="3"/>
    <s v="1"/>
    <s v="9110100022"/>
    <d v="2025-10-14T00:00:00"/>
    <d v="2026-04-01T00:00:00"/>
    <s v="169"/>
    <s v="A"/>
    <n v="-64"/>
    <s v=""/>
    <s v=""/>
    <s v="D03"/>
    <s v="0510776"/>
    <s v="АЦ"/>
    <s v="4"/>
    <s v="2026"/>
    <m/>
    <m/>
  </r>
  <r>
    <s v="T-2324-03-SM"/>
    <s v="M"/>
    <x v="17"/>
    <x v="17"/>
    <n v="10"/>
    <s v="ШТ"/>
    <s v="122000023751"/>
    <s v="СОР замена Ролик 159х460 э.32-БРМО-19"/>
    <d v="2026-04-01T00:00:00"/>
    <n v="1250"/>
    <n v="12500"/>
    <n v="1460"/>
    <n v="14600"/>
    <n v="-2100"/>
    <s v="UAH"/>
    <s v="ДЕБЛ ДМНП ПКАЛ ПРВВ"/>
    <s v="УТВ"/>
    <s v="ZM22"/>
    <s v="230-D03-025"/>
    <s v="Тракт подачи топлива"/>
    <s v="1000514673"/>
    <s v="Конвейер ПУ2-4КИ"/>
    <s v=""/>
    <s v=""/>
    <d v="2026-04-30T00:00:00"/>
    <x v="3"/>
    <s v="1"/>
    <s v="9110100022"/>
    <d v="2025-10-14T00:00:00"/>
    <d v="2026-04-01T00:00:00"/>
    <s v="169"/>
    <s v="A"/>
    <n v="-64"/>
    <s v=""/>
    <s v=""/>
    <s v="D03"/>
    <s v="0510771"/>
    <s v="АЦ"/>
    <s v="4"/>
    <s v="2026"/>
    <m/>
    <m/>
  </r>
  <r>
    <s v="T-2324-03-SM"/>
    <s v="M"/>
    <x v="17"/>
    <x v="17"/>
    <n v="10"/>
    <s v="ШТ"/>
    <s v="122000023751"/>
    <s v="СОР замена Ролик 159х460 э.32-БРМО-19"/>
    <d v="2026-04-01T00:00:00"/>
    <n v="1250"/>
    <n v="12500"/>
    <n v="1460"/>
    <n v="14600"/>
    <n v="-2100"/>
    <s v="UAH"/>
    <s v="ДЕБЛ ДМНП ПКАЛ ПРВВ"/>
    <s v="УТВ"/>
    <s v="ZM22"/>
    <s v="230-D03-025"/>
    <s v="Тракт подачи топлива"/>
    <s v="1000514673"/>
    <s v="Конвейер ПУ2-4КИ"/>
    <s v=""/>
    <s v=""/>
    <d v="2026-04-30T00:00:00"/>
    <x v="3"/>
    <s v="1"/>
    <s v="9110100022"/>
    <d v="2025-10-14T00:00:00"/>
    <d v="2026-04-01T00:00:00"/>
    <s v="169"/>
    <s v="A"/>
    <n v="-64"/>
    <s v=""/>
    <s v=""/>
    <s v="D03"/>
    <s v="0510771"/>
    <s v="АЦ"/>
    <s v="4"/>
    <s v="2026"/>
    <m/>
    <m/>
  </r>
  <r>
    <s v="T-2324-03-SM"/>
    <s v="M"/>
    <x v="17"/>
    <x v="17"/>
    <n v="10"/>
    <s v="ШТ"/>
    <s v="122000023751"/>
    <s v="СОР замена Ролик 159х460 э.32-БРМО-19"/>
    <d v="2026-04-01T00:00:00"/>
    <n v="1250"/>
    <n v="12500"/>
    <n v="1460"/>
    <n v="14600"/>
    <n v="-2100"/>
    <s v="UAH"/>
    <s v="ДЕБЛ ДМНП ПКАЛ ПРВВ"/>
    <s v="УТВ"/>
    <s v="ZM22"/>
    <s v="230-D03-025"/>
    <s v="Тракт подачи топлива"/>
    <s v="1000514673"/>
    <s v="Конвейер ПУ2-4КИ"/>
    <s v=""/>
    <s v=""/>
    <d v="2026-04-30T00:00:00"/>
    <x v="3"/>
    <s v="1"/>
    <s v="9110100022"/>
    <d v="2025-10-14T00:00:00"/>
    <d v="2026-04-01T00:00:00"/>
    <s v="169"/>
    <s v="A"/>
    <n v="-64"/>
    <s v=""/>
    <s v=""/>
    <s v="D03"/>
    <s v="0510771"/>
    <s v="АЦ"/>
    <s v="4"/>
    <s v="2026"/>
    <m/>
    <m/>
  </r>
  <r>
    <s v="T-2324-03-SM"/>
    <s v="M"/>
    <x v="17"/>
    <x v="17"/>
    <n v="10"/>
    <s v="ШТ"/>
    <s v="122000023751"/>
    <s v="СОР замена Ролик 159х460 э.32-БРМО-19"/>
    <d v="2026-04-01T00:00:00"/>
    <n v="1250"/>
    <n v="12500"/>
    <n v="1460"/>
    <n v="14600"/>
    <n v="-2100"/>
    <s v="UAH"/>
    <s v="ДЕБЛ ДМНП ПКАЛ ПРВВ"/>
    <s v="УТВ"/>
    <s v="ZM22"/>
    <s v="230-D03-025"/>
    <s v="Тракт подачи топлива"/>
    <s v="1000514673"/>
    <s v="Конвейер ПУ2-4КИ"/>
    <s v=""/>
    <s v=""/>
    <d v="2026-04-30T00:00:00"/>
    <x v="3"/>
    <s v="1"/>
    <s v="9110100022"/>
    <d v="2025-10-14T00:00:00"/>
    <d v="2026-04-01T00:00:00"/>
    <s v="169"/>
    <s v="A"/>
    <n v="-64"/>
    <s v=""/>
    <s v=""/>
    <s v="D03"/>
    <s v="0510771"/>
    <s v="АЦ"/>
    <s v="4"/>
    <s v="2026"/>
    <m/>
    <m/>
  </r>
  <r>
    <s v="T-2324-03-SM"/>
    <s v="M"/>
    <x v="17"/>
    <x v="17"/>
    <n v="10"/>
    <s v="ШТ"/>
    <s v="122000023751"/>
    <s v="СОР замена Ролик 159х460 э.32-БРМО-19"/>
    <d v="2026-04-01T00:00:00"/>
    <n v="1250"/>
    <n v="12500"/>
    <n v="1460"/>
    <n v="14600"/>
    <n v="-2100"/>
    <s v="UAH"/>
    <s v="ДЕБЛ ДМНП ПКАЛ ПРВВ"/>
    <s v="УТВ"/>
    <s v="ZM22"/>
    <s v="230-D03-025"/>
    <s v="Тракт подачи топлива"/>
    <s v="1000514673"/>
    <s v="Конвейер ПУ2-4КИ"/>
    <s v=""/>
    <s v=""/>
    <d v="2026-04-30T00:00:00"/>
    <x v="3"/>
    <s v="1"/>
    <s v="9110100022"/>
    <d v="2025-10-14T00:00:00"/>
    <d v="2026-04-01T00:00:00"/>
    <s v="169"/>
    <s v="A"/>
    <n v="-64"/>
    <s v=""/>
    <s v=""/>
    <s v="D03"/>
    <s v="0510771"/>
    <s v="АЦ"/>
    <s v="4"/>
    <s v="2026"/>
    <m/>
    <m/>
  </r>
  <r>
    <s v="T-2324-03-SM"/>
    <s v="M"/>
    <x v="17"/>
    <x v="17"/>
    <n v="10"/>
    <s v="ШТ"/>
    <s v="122000023752"/>
    <s v="СОР замена Ролик 159х460 э.32-БРМО-19"/>
    <d v="2026-04-01T00:00:00"/>
    <n v="1250"/>
    <n v="12500"/>
    <n v="1460"/>
    <n v="14600"/>
    <n v="-2100"/>
    <s v="UAH"/>
    <s v="ДЕБЛ ДМНП ПКАЛ ПРВВ"/>
    <s v="УТВ"/>
    <s v="ZM22"/>
    <s v="230-D03-025"/>
    <s v="Тракт подачи топлива"/>
    <s v="1000514681"/>
    <s v="Конвейер Ш-33К"/>
    <s v=""/>
    <s v=""/>
    <d v="2026-04-30T00:00:00"/>
    <x v="3"/>
    <s v="1"/>
    <s v="9110100022"/>
    <d v="2025-10-14T00:00:00"/>
    <d v="2026-04-01T00:00:00"/>
    <s v="169"/>
    <s v="A"/>
    <n v="-64"/>
    <s v=""/>
    <s v=""/>
    <s v="D03"/>
    <s v="0510774"/>
    <s v="АЦ"/>
    <s v="4"/>
    <s v="2026"/>
    <m/>
    <m/>
  </r>
  <r>
    <s v="T-2324-03-SM"/>
    <s v="M"/>
    <x v="17"/>
    <x v="17"/>
    <n v="10"/>
    <s v="ШТ"/>
    <s v="122000023752"/>
    <s v="СОР замена Ролик 159х460 э.32-БРМО-19"/>
    <d v="2026-04-01T00:00:00"/>
    <n v="1250"/>
    <n v="12500"/>
    <n v="1460"/>
    <n v="14600"/>
    <n v="-2100"/>
    <s v="UAH"/>
    <s v="ДЕБЛ ДМНП ПКАЛ ПРВВ"/>
    <s v="УТВ"/>
    <s v="ZM22"/>
    <s v="230-D03-025"/>
    <s v="Тракт подачи топлива"/>
    <s v="1000514681"/>
    <s v="Конвейер Ш-33К"/>
    <s v=""/>
    <s v=""/>
    <d v="2026-04-30T00:00:00"/>
    <x v="3"/>
    <s v="1"/>
    <s v="9110100022"/>
    <d v="2025-10-14T00:00:00"/>
    <d v="2026-04-01T00:00:00"/>
    <s v="169"/>
    <s v="A"/>
    <n v="-64"/>
    <s v=""/>
    <s v=""/>
    <s v="D03"/>
    <s v="0510774"/>
    <s v="АЦ"/>
    <s v="4"/>
    <s v="2026"/>
    <m/>
    <m/>
  </r>
  <r>
    <s v="T-2324-03-SM"/>
    <s v="M"/>
    <x v="17"/>
    <x v="17"/>
    <n v="10"/>
    <s v="ШТ"/>
    <s v="122000023752"/>
    <s v="СОР замена Ролик 159х460 э.32-БРМО-19"/>
    <d v="2026-04-01T00:00:00"/>
    <n v="1250"/>
    <n v="12500"/>
    <n v="1460"/>
    <n v="14600"/>
    <n v="-2100"/>
    <s v="UAH"/>
    <s v="ДЕБЛ ДМНП ПКАЛ ПРВВ"/>
    <s v="УТВ"/>
    <s v="ZM22"/>
    <s v="230-D03-025"/>
    <s v="Тракт подачи топлива"/>
    <s v="1000514681"/>
    <s v="Конвейер Ш-33К"/>
    <s v=""/>
    <s v=""/>
    <d v="2026-04-30T00:00:00"/>
    <x v="3"/>
    <s v="1"/>
    <s v="9110100022"/>
    <d v="2025-10-14T00:00:00"/>
    <d v="2026-04-01T00:00:00"/>
    <s v="169"/>
    <s v="A"/>
    <n v="-64"/>
    <s v=""/>
    <s v=""/>
    <s v="D03"/>
    <s v="0510774"/>
    <s v="АЦ"/>
    <s v="4"/>
    <s v="2026"/>
    <m/>
    <m/>
  </r>
  <r>
    <s v="T-2324-03-SM"/>
    <s v="M"/>
    <x v="17"/>
    <x v="17"/>
    <n v="10"/>
    <s v="ШТ"/>
    <s v="122000023753"/>
    <s v="СОР замена Ролик 159х460 э.32-БРМО-19"/>
    <d v="2026-04-01T00:00:00"/>
    <n v="1250"/>
    <n v="12500"/>
    <n v="1460"/>
    <n v="14600"/>
    <n v="-2100"/>
    <s v="UAH"/>
    <s v="ДЕБЛ ДМНП ПКАЛ ПРВВ"/>
    <s v="УТВ"/>
    <s v="ZM22"/>
    <s v="230-D03-025"/>
    <s v="Тракт подачи топлива"/>
    <s v="1000514683"/>
    <s v="Конвейер Ш-34К"/>
    <s v=""/>
    <s v=""/>
    <d v="2026-04-30T00:00:00"/>
    <x v="3"/>
    <s v="1"/>
    <s v="9110100022"/>
    <d v="2025-10-14T00:00:00"/>
    <d v="2026-04-01T00:00:00"/>
    <s v="169"/>
    <s v="A"/>
    <n v="-64"/>
    <s v=""/>
    <s v=""/>
    <s v="D03"/>
    <s v="0510777"/>
    <s v="АЦ"/>
    <s v="4"/>
    <s v="2026"/>
    <m/>
    <m/>
  </r>
  <r>
    <s v="T-2324-03-SM"/>
    <s v="M"/>
    <x v="17"/>
    <x v="17"/>
    <n v="10"/>
    <s v="ШТ"/>
    <s v="122000023753"/>
    <s v="СОР замена Ролик 159х460 э.32-БРМО-19"/>
    <d v="2026-04-01T00:00:00"/>
    <n v="1250"/>
    <n v="12500"/>
    <n v="1460"/>
    <n v="14600"/>
    <n v="-2100"/>
    <s v="UAH"/>
    <s v="ДЕБЛ ДМНП ПКАЛ ПРВВ"/>
    <s v="УТВ"/>
    <s v="ZM22"/>
    <s v="230-D03-025"/>
    <s v="Тракт подачи топлива"/>
    <s v="1000514683"/>
    <s v="Конвейер Ш-34К"/>
    <s v=""/>
    <s v=""/>
    <d v="2026-04-30T00:00:00"/>
    <x v="3"/>
    <s v="1"/>
    <s v="9110100022"/>
    <d v="2025-10-14T00:00:00"/>
    <d v="2026-04-01T00:00:00"/>
    <s v="169"/>
    <s v="A"/>
    <n v="-64"/>
    <s v=""/>
    <s v=""/>
    <s v="D03"/>
    <s v="0510777"/>
    <s v="АЦ"/>
    <s v="4"/>
    <s v="2026"/>
    <m/>
    <m/>
  </r>
  <r>
    <s v="T-2324-03-SM"/>
    <s v="M"/>
    <x v="17"/>
    <x v="17"/>
    <n v="10"/>
    <s v="ШТ"/>
    <s v="122000023753"/>
    <s v="СОР замена Ролик 159х460 э.32-БРМО-19"/>
    <d v="2026-04-01T00:00:00"/>
    <n v="1250"/>
    <n v="12500"/>
    <n v="1460"/>
    <n v="14600"/>
    <n v="-2100"/>
    <s v="UAH"/>
    <s v="ДЕБЛ ДМНП ПКАЛ ПРВВ"/>
    <s v="УТВ"/>
    <s v="ZM22"/>
    <s v="230-D03-025"/>
    <s v="Тракт подачи топлива"/>
    <s v="1000514683"/>
    <s v="Конвейер Ш-34К"/>
    <s v=""/>
    <s v=""/>
    <d v="2026-04-30T00:00:00"/>
    <x v="3"/>
    <s v="1"/>
    <s v="9110100022"/>
    <d v="2025-10-14T00:00:00"/>
    <d v="2026-04-01T00:00:00"/>
    <s v="169"/>
    <s v="A"/>
    <n v="-64"/>
    <s v=""/>
    <s v=""/>
    <s v="D03"/>
    <s v="0510777"/>
    <s v="АЦ"/>
    <s v="4"/>
    <s v="2026"/>
    <m/>
    <m/>
  </r>
  <r>
    <s v="T-2324-03-SM"/>
    <s v="M"/>
    <x v="17"/>
    <x v="17"/>
    <n v="10"/>
    <s v="ШТ"/>
    <s v="122000023753"/>
    <s v="СОР замена Ролик 159х460 э.32-БРМО-19"/>
    <d v="2026-04-01T00:00:00"/>
    <n v="1250"/>
    <n v="12500"/>
    <n v="1460"/>
    <n v="14600"/>
    <n v="-2100"/>
    <s v="UAH"/>
    <s v="ДЕБЛ ДМНП ПКАЛ ПРВВ"/>
    <s v="УТВ"/>
    <s v="ZM22"/>
    <s v="230-D03-025"/>
    <s v="Тракт подачи топлива"/>
    <s v="1000514683"/>
    <s v="Конвейер Ш-34К"/>
    <s v=""/>
    <s v=""/>
    <d v="2026-04-30T00:00:00"/>
    <x v="3"/>
    <s v="1"/>
    <s v="9110100022"/>
    <d v="2025-10-14T00:00:00"/>
    <d v="2026-04-01T00:00:00"/>
    <s v="169"/>
    <s v="A"/>
    <n v="-64"/>
    <s v=""/>
    <s v=""/>
    <s v="D03"/>
    <s v="0510777"/>
    <s v="АЦ"/>
    <s v="4"/>
    <s v="2026"/>
    <m/>
    <m/>
  </r>
  <r>
    <s v="T-2324-03-SM"/>
    <s v="M"/>
    <x v="17"/>
    <x v="17"/>
    <n v="10"/>
    <s v="ШТ"/>
    <s v="122000023753"/>
    <s v="СОР замена Ролик 159х460 э.32-БРМО-19"/>
    <d v="2026-04-01T00:00:00"/>
    <n v="1250"/>
    <n v="12500"/>
    <n v="1460"/>
    <n v="14600"/>
    <n v="-2100"/>
    <s v="UAH"/>
    <s v="ДЕБЛ ДМНП ПКАЛ ПРВВ"/>
    <s v="УТВ"/>
    <s v="ZM22"/>
    <s v="230-D03-025"/>
    <s v="Тракт подачи топлива"/>
    <s v="1000514683"/>
    <s v="Конвейер Ш-34К"/>
    <s v=""/>
    <s v=""/>
    <d v="2026-04-30T00:00:00"/>
    <x v="3"/>
    <s v="1"/>
    <s v="9110100022"/>
    <d v="2025-10-14T00:00:00"/>
    <d v="2026-04-01T00:00:00"/>
    <s v="169"/>
    <s v="A"/>
    <n v="-64"/>
    <s v=""/>
    <s v=""/>
    <s v="D03"/>
    <s v="0510777"/>
    <s v="АЦ"/>
    <s v="4"/>
    <s v="2026"/>
    <m/>
    <m/>
  </r>
  <r>
    <s v="T-2324-03-SM"/>
    <s v="M"/>
    <x v="17"/>
    <x v="17"/>
    <n v="10"/>
    <s v="ШТ"/>
    <s v="122000023753"/>
    <s v="СОР замена Ролик 159х460 э.32-БРМО-19"/>
    <d v="2026-04-01T00:00:00"/>
    <n v="1250"/>
    <n v="12500"/>
    <n v="1460"/>
    <n v="14600"/>
    <n v="-2100"/>
    <s v="UAH"/>
    <s v="ДЕБЛ ДМНП ПКАЛ ПРВВ"/>
    <s v="УТВ"/>
    <s v="ZM22"/>
    <s v="230-D03-025"/>
    <s v="Тракт подачи топлива"/>
    <s v="1000514683"/>
    <s v="Конвейер Ш-34К"/>
    <s v=""/>
    <s v=""/>
    <d v="2026-04-30T00:00:00"/>
    <x v="3"/>
    <s v="1"/>
    <s v="9110100022"/>
    <d v="2025-10-14T00:00:00"/>
    <d v="2026-04-01T00:00:00"/>
    <s v="169"/>
    <s v="A"/>
    <n v="-64"/>
    <s v=""/>
    <s v=""/>
    <s v="D03"/>
    <s v="0510777"/>
    <s v="АЦ"/>
    <s v="4"/>
    <s v="2026"/>
    <m/>
    <m/>
  </r>
  <r>
    <s v="T-2324-03-SM"/>
    <s v="M"/>
    <x v="17"/>
    <x v="17"/>
    <n v="10"/>
    <s v="ШТ"/>
    <s v="122000023753"/>
    <s v="СОР замена Ролик 159х460 э.32-БРМО-19"/>
    <d v="2026-04-01T00:00:00"/>
    <n v="1250"/>
    <n v="12500"/>
    <n v="1460"/>
    <n v="14600"/>
    <n v="-2100"/>
    <s v="UAH"/>
    <s v="ДЕБЛ ДМНП ПКАЛ ПРВВ"/>
    <s v="УТВ"/>
    <s v="ZM22"/>
    <s v="230-D03-025"/>
    <s v="Тракт подачи топлива"/>
    <s v="1000514683"/>
    <s v="Конвейер Ш-34К"/>
    <s v=""/>
    <s v=""/>
    <d v="2026-04-30T00:00:00"/>
    <x v="3"/>
    <s v="1"/>
    <s v="9110100022"/>
    <d v="2025-10-14T00:00:00"/>
    <d v="2026-04-01T00:00:00"/>
    <s v="169"/>
    <s v="A"/>
    <n v="-64"/>
    <s v=""/>
    <s v=""/>
    <s v="D03"/>
    <s v="0510777"/>
    <s v="АЦ"/>
    <s v="4"/>
    <s v="2026"/>
    <m/>
    <m/>
  </r>
  <r>
    <s v="T-2324-03-SM"/>
    <s v="M"/>
    <x v="17"/>
    <x v="17"/>
    <n v="10"/>
    <s v="ШТ"/>
    <s v="122000023754"/>
    <s v="СОР замена Ролик 159х460 э.32-БРМО-19"/>
    <d v="2026-04-01T00:00:00"/>
    <n v="1250"/>
    <n v="12500"/>
    <n v="1460"/>
    <n v="14600"/>
    <n v="-2100"/>
    <s v="UAH"/>
    <s v="ДЕБЛ ДМНП ПКАЛ ПРВВ"/>
    <s v="УТВ"/>
    <s v="ZM22"/>
    <s v="230-D03-025"/>
    <s v="Тракт подачи топлива"/>
    <s v="1000514698"/>
    <s v="Конвейер Ш-42К"/>
    <s v=""/>
    <s v=""/>
    <d v="2026-04-30T00:00:00"/>
    <x v="3"/>
    <s v="1"/>
    <s v="9110100022"/>
    <d v="2025-10-14T00:00:00"/>
    <d v="2026-04-01T00:00:00"/>
    <s v="169"/>
    <s v="A"/>
    <n v="-64"/>
    <s v=""/>
    <s v=""/>
    <s v="D03"/>
    <s v="0510725"/>
    <s v="АЦ"/>
    <s v="4"/>
    <s v="2026"/>
    <m/>
    <m/>
  </r>
  <r>
    <s v="T-2324-03-SM"/>
    <s v="M"/>
    <x v="17"/>
    <x v="17"/>
    <n v="10"/>
    <s v="ШТ"/>
    <s v="122000023754"/>
    <s v="СОР замена Ролик 159х460 э.32-БРМО-19"/>
    <d v="2026-04-01T00:00:00"/>
    <n v="1250"/>
    <n v="12500"/>
    <n v="1460"/>
    <n v="14600"/>
    <n v="-2100"/>
    <s v="UAH"/>
    <s v="ДЕБЛ ДМНП ПКАЛ ПРВВ"/>
    <s v="УТВ"/>
    <s v="ZM22"/>
    <s v="230-D03-025"/>
    <s v="Тракт подачи топлива"/>
    <s v="1000514698"/>
    <s v="Конвейер Ш-42К"/>
    <s v=""/>
    <s v=""/>
    <d v="2026-04-30T00:00:00"/>
    <x v="3"/>
    <s v="1"/>
    <s v="9110100022"/>
    <d v="2025-10-14T00:00:00"/>
    <d v="2026-04-01T00:00:00"/>
    <s v="169"/>
    <s v="A"/>
    <n v="-64"/>
    <s v=""/>
    <s v=""/>
    <s v="D03"/>
    <s v="0510725"/>
    <s v="АЦ"/>
    <s v="4"/>
    <s v="2026"/>
    <m/>
    <m/>
  </r>
  <r>
    <s v="T-2324-03-SM"/>
    <s v="M"/>
    <x v="17"/>
    <x v="17"/>
    <n v="10"/>
    <s v="ШТ"/>
    <s v="122000023754"/>
    <s v="СОР замена Ролик 159х460 э.32-БРМО-19"/>
    <d v="2026-04-01T00:00:00"/>
    <n v="1250"/>
    <n v="12500"/>
    <n v="1460"/>
    <n v="14600"/>
    <n v="-2100"/>
    <s v="UAH"/>
    <s v="ДЕБЛ ДМНП ПКАЛ ПРВВ"/>
    <s v="УТВ"/>
    <s v="ZM22"/>
    <s v="230-D03-025"/>
    <s v="Тракт подачи топлива"/>
    <s v="1000514698"/>
    <s v="Конвейер Ш-42К"/>
    <s v=""/>
    <s v=""/>
    <d v="2026-04-30T00:00:00"/>
    <x v="3"/>
    <s v="1"/>
    <s v="9110100022"/>
    <d v="2025-10-14T00:00:00"/>
    <d v="2026-04-01T00:00:00"/>
    <s v="169"/>
    <s v="A"/>
    <n v="-64"/>
    <s v=""/>
    <s v=""/>
    <s v="D03"/>
    <s v="0510725"/>
    <s v="АЦ"/>
    <s v="4"/>
    <s v="2026"/>
    <m/>
    <m/>
  </r>
  <r>
    <s v="T-2324-03-SM"/>
    <s v="M"/>
    <x v="17"/>
    <x v="17"/>
    <n v="10"/>
    <s v="ШТ"/>
    <s v="122000023754"/>
    <s v="СОР замена Ролик 159х460 э.32-БРМО-19"/>
    <d v="2026-04-01T00:00:00"/>
    <n v="1250"/>
    <n v="12500"/>
    <n v="1460"/>
    <n v="14600"/>
    <n v="-2100"/>
    <s v="UAH"/>
    <s v="ДЕБЛ ДМНП ПКАЛ ПРВВ"/>
    <s v="УТВ"/>
    <s v="ZM22"/>
    <s v="230-D03-025"/>
    <s v="Тракт подачи топлива"/>
    <s v="1000514698"/>
    <s v="Конвейер Ш-42К"/>
    <s v=""/>
    <s v=""/>
    <d v="2026-04-30T00:00:00"/>
    <x v="3"/>
    <s v="1"/>
    <s v="9110100022"/>
    <d v="2025-10-14T00:00:00"/>
    <d v="2026-04-01T00:00:00"/>
    <s v="169"/>
    <s v="A"/>
    <n v="-64"/>
    <s v=""/>
    <s v=""/>
    <s v="D03"/>
    <s v="0510725"/>
    <s v="АЦ"/>
    <s v="4"/>
    <s v="2026"/>
    <m/>
    <m/>
  </r>
  <r>
    <s v="T-2324-03-SM"/>
    <s v="M"/>
    <x v="17"/>
    <x v="17"/>
    <n v="10"/>
    <s v="ШТ"/>
    <s v="122000023754"/>
    <s v="СОР замена Ролик 159х460 э.32-БРМО-19"/>
    <d v="2026-04-01T00:00:00"/>
    <n v="1250"/>
    <n v="12500"/>
    <n v="1460"/>
    <n v="14600"/>
    <n v="-2100"/>
    <s v="UAH"/>
    <s v="ДЕБЛ ДМНП ПКАЛ ПРВВ"/>
    <s v="УТВ"/>
    <s v="ZM22"/>
    <s v="230-D03-025"/>
    <s v="Тракт подачи топлива"/>
    <s v="1000514698"/>
    <s v="Конвейер Ш-42К"/>
    <s v=""/>
    <s v=""/>
    <d v="2026-04-30T00:00:00"/>
    <x v="3"/>
    <s v="1"/>
    <s v="9110100022"/>
    <d v="2025-10-14T00:00:00"/>
    <d v="2026-04-01T00:00:00"/>
    <s v="169"/>
    <s v="A"/>
    <n v="-64"/>
    <s v=""/>
    <s v=""/>
    <s v="D03"/>
    <s v="0510725"/>
    <s v="АЦ"/>
    <s v="4"/>
    <s v="2026"/>
    <m/>
    <m/>
  </r>
  <r>
    <s v="T-2324-03-SM"/>
    <s v="M"/>
    <x v="17"/>
    <x v="17"/>
    <n v="10"/>
    <s v="ШТ"/>
    <s v="122000023754"/>
    <s v="СОР замена Ролик 159х460 э.32-БРМО-19"/>
    <d v="2026-04-01T00:00:00"/>
    <n v="1250"/>
    <n v="12500"/>
    <n v="1460"/>
    <n v="14600"/>
    <n v="-2100"/>
    <s v="UAH"/>
    <s v="ДЕБЛ ДМНП ПКАЛ ПРВВ"/>
    <s v="УТВ"/>
    <s v="ZM22"/>
    <s v="230-D03-025"/>
    <s v="Тракт подачи топлива"/>
    <s v="1000514698"/>
    <s v="Конвейер Ш-42К"/>
    <s v=""/>
    <s v=""/>
    <d v="2026-04-30T00:00:00"/>
    <x v="3"/>
    <s v="1"/>
    <s v="9110100022"/>
    <d v="2025-10-14T00:00:00"/>
    <d v="2026-04-01T00:00:00"/>
    <s v="169"/>
    <s v="A"/>
    <n v="-64"/>
    <s v=""/>
    <s v=""/>
    <s v="D03"/>
    <s v="0510725"/>
    <s v="АЦ"/>
    <s v="4"/>
    <s v="2026"/>
    <m/>
    <m/>
  </r>
  <r>
    <s v="T-2324-03-SM"/>
    <s v="M"/>
    <x v="17"/>
    <x v="17"/>
    <n v="10"/>
    <s v="ШТ"/>
    <s v="122000023754"/>
    <s v="СОР замена Ролик 159х460 э.32-БРМО-19"/>
    <d v="2026-04-01T00:00:00"/>
    <n v="1250"/>
    <n v="12500"/>
    <n v="1460"/>
    <n v="14600"/>
    <n v="-2100"/>
    <s v="UAH"/>
    <s v="ДЕБЛ ДМНП ПКАЛ ПРВВ"/>
    <s v="УТВ"/>
    <s v="ZM22"/>
    <s v="230-D03-025"/>
    <s v="Тракт подачи топлива"/>
    <s v="1000514698"/>
    <s v="Конвейер Ш-42К"/>
    <s v=""/>
    <s v=""/>
    <d v="2026-04-30T00:00:00"/>
    <x v="3"/>
    <s v="1"/>
    <s v="9110100022"/>
    <d v="2025-10-14T00:00:00"/>
    <d v="2026-04-01T00:00:00"/>
    <s v="169"/>
    <s v="A"/>
    <n v="-64"/>
    <s v=""/>
    <s v=""/>
    <s v="D03"/>
    <s v="0510725"/>
    <s v="АЦ"/>
    <s v="4"/>
    <s v="2026"/>
    <m/>
    <m/>
  </r>
  <r>
    <s v="T-2324-03-SM"/>
    <s v="M"/>
    <x v="17"/>
    <x v="17"/>
    <n v="20"/>
    <s v="ШТ"/>
    <s v="122000023755"/>
    <s v="СОР замена Ролик 159х460 э.32-БРМО-19"/>
    <d v="2026-04-01T00:00:00"/>
    <n v="1250"/>
    <n v="25000"/>
    <n v="1460"/>
    <n v="29200"/>
    <n v="-4200"/>
    <s v="UAH"/>
    <s v="ДЕБЛ ДМНП ПКАЛ ПРВВ"/>
    <s v="УТВ"/>
    <s v="ZM22"/>
    <s v="230-D03-025"/>
    <s v="Тракт подачи топлива"/>
    <s v="1000514700"/>
    <s v="Конвейер Ш-43К"/>
    <s v=""/>
    <s v=""/>
    <d v="2026-04-30T00:00:00"/>
    <x v="3"/>
    <s v="1"/>
    <s v="9110100022"/>
    <d v="2025-10-14T00:00:00"/>
    <d v="2026-04-01T00:00:00"/>
    <s v="169"/>
    <s v="A"/>
    <n v="-64"/>
    <s v=""/>
    <s v=""/>
    <s v="D03"/>
    <s v="0510809"/>
    <s v="АЦ"/>
    <s v="4"/>
    <s v="2026"/>
    <m/>
    <m/>
  </r>
  <r>
    <s v="T-2324-03-SM"/>
    <s v="M"/>
    <x v="17"/>
    <x v="17"/>
    <n v="20"/>
    <s v="ШТ"/>
    <s v="122000023756"/>
    <s v="СОР замена Ролик 159х460 э.32-БРМО-19"/>
    <d v="2026-04-01T00:00:00"/>
    <n v="1250"/>
    <n v="25000"/>
    <n v="1460"/>
    <n v="29200"/>
    <n v="-4200"/>
    <s v="UAH"/>
    <s v="ДЕБЛ ДМНП ПКАЛ ПРВВ"/>
    <s v="УТВ"/>
    <s v="ZM22"/>
    <s v="230-D03-025"/>
    <s v="Тракт подачи топлива"/>
    <s v="1000514703"/>
    <s v="Конвейер Ш-44К"/>
    <s v=""/>
    <s v=""/>
    <d v="2026-04-30T00:00:00"/>
    <x v="3"/>
    <s v="1"/>
    <s v="9110100022"/>
    <d v="2025-10-14T00:00:00"/>
    <d v="2026-04-01T00:00:00"/>
    <s v="169"/>
    <s v="A"/>
    <n v="-64"/>
    <s v=""/>
    <s v=""/>
    <s v="D03"/>
    <s v="0510810"/>
    <s v="АЦ"/>
    <s v="4"/>
    <s v="2026"/>
    <m/>
    <m/>
  </r>
  <r>
    <s v="T-2324-03-SM"/>
    <s v="M"/>
    <x v="22"/>
    <x v="22"/>
    <n v="1"/>
    <s v="ШТ"/>
    <s v="122000024392"/>
    <s v="СОР замена Колесо ходовое ч.186-14555"/>
    <d v="2026-05-29T00:00:00"/>
    <n v="125200"/>
    <n v="125200"/>
    <n v="125200"/>
    <n v="125200"/>
    <n v="0"/>
    <s v="UAH"/>
    <s v="ДЕБЛ ДМНП ПКАЛ ПРВВ"/>
    <s v="УТВ"/>
    <s v="ZM22"/>
    <s v="230-D03-001-002"/>
    <s v="Рудно-грейферные перегружатели"/>
    <s v="1000514462"/>
    <s v="Рудно-грейферный перегружатель № 6"/>
    <s v=""/>
    <s v=""/>
    <d v="2026-05-31T00:00:00"/>
    <x v="4"/>
    <s v="1"/>
    <s v="9110100004"/>
    <d v="2025-11-10T00:00:00"/>
    <d v="2026-05-29T00:00:00"/>
    <s v="200"/>
    <s v="A"/>
    <n v="-37"/>
    <s v=""/>
    <s v=""/>
    <s v="D03"/>
    <s v="0511131"/>
    <s v="АЦ"/>
    <s v="5"/>
    <s v="2026"/>
    <m/>
    <m/>
  </r>
  <r>
    <s v="T-2324-03-SM"/>
    <s v="M"/>
    <x v="12"/>
    <x v="12"/>
    <n v="45"/>
    <s v="ШТ"/>
    <s v="122000024393"/>
    <s v="СОР замена Молоток ч.249-23708-1"/>
    <d v="2026-06-10T00:00:00"/>
    <n v="21659.200000000001"/>
    <n v="974664"/>
    <n v="21659.200000000001"/>
    <n v="974664"/>
    <n v="0"/>
    <s v="UAH"/>
    <s v="ДЕБЛ ДМНП ПКАЛ ПРВВ"/>
    <s v="УТВ"/>
    <s v="ZM22"/>
    <s v="230-D03-002-007"/>
    <s v="Дробилки молотковые"/>
    <s v="1000514796"/>
    <s v="Дробилка молотковая ДМРИЭ 1450Х1300 № 2"/>
    <s v=""/>
    <s v=""/>
    <d v="2026-06-30T00:00:00"/>
    <x v="5"/>
    <s v="1"/>
    <s v="9110100004"/>
    <d v="2025-11-12T00:00:00"/>
    <d v="2026-06-10T00:00:00"/>
    <s v="210"/>
    <s v="A"/>
    <n v="-35"/>
    <s v=""/>
    <s v=""/>
    <s v="D03"/>
    <s v="05125475"/>
    <s v="АЦ"/>
    <s v="6"/>
    <s v="2026"/>
    <m/>
    <m/>
  </r>
  <r>
    <s v="T-2324-03-SM"/>
    <s v="M"/>
    <x v="12"/>
    <x v="12"/>
    <n v="45"/>
    <s v="ШТ"/>
    <s v="122000024394"/>
    <s v="СОР замена Молоток ч.249-23708-1"/>
    <d v="2026-07-05T00:00:00"/>
    <n v="21659.200000000001"/>
    <n v="974664"/>
    <n v="21659.200000000001"/>
    <n v="974664"/>
    <n v="0"/>
    <s v="UAH"/>
    <s v="ДЕБЛ ДМНП ПКАЛ ПРВВ"/>
    <s v="УТВ"/>
    <s v="ZM22"/>
    <s v="230-D03-002-007"/>
    <s v="Дробилки молотковые"/>
    <s v="1000514798"/>
    <s v="Дробилка молотковая ДМРИЭ 1450Х1300 № 3"/>
    <s v=""/>
    <s v=""/>
    <d v="2026-07-31T00:00:00"/>
    <x v="6"/>
    <s v="1"/>
    <s v="9110100004"/>
    <d v="2025-12-07T00:00:00"/>
    <d v="2026-07-05T00:00:00"/>
    <s v="210"/>
    <s v="A"/>
    <n v="-10"/>
    <s v=""/>
    <s v=""/>
    <s v="D03"/>
    <s v="05125469"/>
    <s v="АЦ"/>
    <s v="7"/>
    <s v="2026"/>
    <m/>
    <m/>
  </r>
  <r>
    <s v="T-2324-03-SM"/>
    <s v="M"/>
    <x v="23"/>
    <x v="23"/>
    <n v="10"/>
    <s v="ШТ"/>
    <s v="122000024397"/>
    <s v="СОР замена Ролик 108х310 э.42-БРМО-19-01"/>
    <d v="2026-04-29T00:00:00"/>
    <n v="670"/>
    <n v="6700"/>
    <n v="670"/>
    <n v="6700"/>
    <n v="0"/>
    <s v="UAH"/>
    <s v="ДЕБЛ ДМНП ПКАЛ ПРВВ"/>
    <s v="УТВ"/>
    <s v="ZM22"/>
    <s v="230-D03-003-004"/>
    <s v="Агломерационная машина № 9"/>
    <s v="1000515016"/>
    <s v="Конвейер А-34В"/>
    <s v=""/>
    <s v=""/>
    <d v="2026-04-30T00:00:00"/>
    <x v="3"/>
    <s v="1"/>
    <s v="9110100022"/>
    <d v="2025-11-11T00:00:00"/>
    <d v="2026-04-29T00:00:00"/>
    <s v="169"/>
    <s v="A"/>
    <n v="-36"/>
    <s v=""/>
    <s v=""/>
    <s v="D03"/>
    <s v="0510789"/>
    <s v="АЦ"/>
    <s v="4"/>
    <s v="2026"/>
    <m/>
    <m/>
  </r>
  <r>
    <s v="T-2324-03-SM"/>
    <s v="M"/>
    <x v="23"/>
    <x v="23"/>
    <n v="10"/>
    <s v="ШТ"/>
    <s v="122000024397"/>
    <s v="СОР замена Ролик 108х310 э.42-БРМО-19-01"/>
    <d v="2026-04-29T00:00:00"/>
    <n v="670"/>
    <n v="6700"/>
    <n v="670"/>
    <n v="6700"/>
    <n v="0"/>
    <s v="UAH"/>
    <s v="ДЕБЛ ДМНП ПКАЛ ПРВВ"/>
    <s v="УТВ"/>
    <s v="ZM22"/>
    <s v="230-D03-003-004"/>
    <s v="Агломерационная машина № 9"/>
    <s v="1000515016"/>
    <s v="Конвейер А-34В"/>
    <s v=""/>
    <s v=""/>
    <d v="2026-04-30T00:00:00"/>
    <x v="3"/>
    <s v="1"/>
    <s v="9110100022"/>
    <d v="2025-11-11T00:00:00"/>
    <d v="2026-04-29T00:00:00"/>
    <s v="169"/>
    <s v="A"/>
    <n v="-36"/>
    <s v=""/>
    <s v=""/>
    <s v="D03"/>
    <s v="0510789"/>
    <s v="АЦ"/>
    <s v="4"/>
    <s v="2026"/>
    <m/>
    <m/>
  </r>
  <r>
    <s v="T-2324-03-SM"/>
    <s v="M"/>
    <x v="23"/>
    <x v="23"/>
    <n v="10"/>
    <s v="ШТ"/>
    <s v="122000024397"/>
    <s v="СОР замена Ролик 108х310 э.42-БРМО-19-01"/>
    <d v="2026-04-29T00:00:00"/>
    <n v="670"/>
    <n v="6700"/>
    <n v="670"/>
    <n v="6700"/>
    <n v="0"/>
    <s v="UAH"/>
    <s v="ДЕБЛ ДМНП ПКАЛ ПРВВ"/>
    <s v="УТВ"/>
    <s v="ZM22"/>
    <s v="230-D03-003-004"/>
    <s v="Агломерационная машина № 9"/>
    <s v="1000515016"/>
    <s v="Конвейер А-34В"/>
    <s v=""/>
    <s v=""/>
    <d v="2026-04-30T00:00:00"/>
    <x v="3"/>
    <s v="1"/>
    <s v="9110100022"/>
    <d v="2025-11-11T00:00:00"/>
    <d v="2026-04-29T00:00:00"/>
    <s v="169"/>
    <s v="A"/>
    <n v="-36"/>
    <s v=""/>
    <s v=""/>
    <s v="D03"/>
    <s v="0510789"/>
    <s v="АЦ"/>
    <s v="4"/>
    <s v="2026"/>
    <m/>
    <m/>
  </r>
  <r>
    <s v="T-2324-03-SM"/>
    <s v="M"/>
    <x v="23"/>
    <x v="23"/>
    <n v="10"/>
    <s v="ШТ"/>
    <s v="122000024397"/>
    <s v="СОР замена Ролик 108х310 э.42-БРМО-19-01"/>
    <d v="2026-04-29T00:00:00"/>
    <n v="670"/>
    <n v="6700"/>
    <n v="670"/>
    <n v="6700"/>
    <n v="0"/>
    <s v="UAH"/>
    <s v="ДЕБЛ ДМНП ПКАЛ ПРВВ"/>
    <s v="УТВ"/>
    <s v="ZM22"/>
    <s v="230-D03-003-004"/>
    <s v="Агломерационная машина № 9"/>
    <s v="1000515016"/>
    <s v="Конвейер А-34В"/>
    <s v=""/>
    <s v=""/>
    <d v="2026-04-30T00:00:00"/>
    <x v="3"/>
    <s v="1"/>
    <s v="9110100022"/>
    <d v="2025-11-11T00:00:00"/>
    <d v="2026-04-29T00:00:00"/>
    <s v="169"/>
    <s v="A"/>
    <n v="-36"/>
    <s v=""/>
    <s v=""/>
    <s v="D03"/>
    <s v="0510789"/>
    <s v="АЦ"/>
    <s v="4"/>
    <s v="2026"/>
    <m/>
    <m/>
  </r>
  <r>
    <s v="T-2324-03-SM"/>
    <s v="M"/>
    <x v="23"/>
    <x v="23"/>
    <n v="10"/>
    <s v="ШТ"/>
    <s v="122000024397"/>
    <s v="СОР замена Ролик 108х310 э.42-БРМО-19-01"/>
    <d v="2026-04-29T00:00:00"/>
    <n v="670"/>
    <n v="6700"/>
    <n v="670"/>
    <n v="6700"/>
    <n v="0"/>
    <s v="UAH"/>
    <s v="ДЕБЛ ДМНП ПКАЛ ПРВВ"/>
    <s v="УТВ"/>
    <s v="ZM22"/>
    <s v="230-D03-003-004"/>
    <s v="Агломерационная машина № 9"/>
    <s v="1000515016"/>
    <s v="Конвейер А-34В"/>
    <s v=""/>
    <s v=""/>
    <d v="2026-04-30T00:00:00"/>
    <x v="3"/>
    <s v="1"/>
    <s v="9110100022"/>
    <d v="2025-11-11T00:00:00"/>
    <d v="2026-04-29T00:00:00"/>
    <s v="169"/>
    <s v="A"/>
    <n v="-36"/>
    <s v=""/>
    <s v=""/>
    <s v="D03"/>
    <s v="0510789"/>
    <s v="АЦ"/>
    <s v="4"/>
    <s v="2026"/>
    <m/>
    <m/>
  </r>
  <r>
    <s v="T-2324-03-SM"/>
    <s v="M"/>
    <x v="23"/>
    <x v="23"/>
    <n v="10"/>
    <s v="ШТ"/>
    <s v="122000024397"/>
    <s v="СОР замена Ролик 108х310 э.42-БРМО-19-01"/>
    <d v="2026-04-29T00:00:00"/>
    <n v="670"/>
    <n v="6700"/>
    <n v="670"/>
    <n v="6700"/>
    <n v="0"/>
    <s v="UAH"/>
    <s v="ДЕБЛ ДМНП ПКАЛ ПРВВ"/>
    <s v="УТВ"/>
    <s v="ZM22"/>
    <s v="230-D03-003-004"/>
    <s v="Агломерационная машина № 9"/>
    <s v="1000515016"/>
    <s v="Конвейер А-34В"/>
    <s v=""/>
    <s v=""/>
    <d v="2026-04-30T00:00:00"/>
    <x v="3"/>
    <s v="1"/>
    <s v="9110100022"/>
    <d v="2025-11-11T00:00:00"/>
    <d v="2026-04-29T00:00:00"/>
    <s v="169"/>
    <s v="A"/>
    <n v="-36"/>
    <s v=""/>
    <s v=""/>
    <s v="D03"/>
    <s v="0510789"/>
    <s v="АЦ"/>
    <s v="4"/>
    <s v="2026"/>
    <m/>
    <m/>
  </r>
  <r>
    <s v="T-2324-03-SM"/>
    <s v="M"/>
    <x v="23"/>
    <x v="23"/>
    <n v="10"/>
    <s v="ШТ"/>
    <s v="122000024397"/>
    <s v="СОР замена Ролик 108х310 э.42-БРМО-19-01"/>
    <d v="2026-04-29T00:00:00"/>
    <n v="670"/>
    <n v="6700"/>
    <n v="670"/>
    <n v="6700"/>
    <n v="0"/>
    <s v="UAH"/>
    <s v="ДЕБЛ ДМНП ПКАЛ ПРВВ"/>
    <s v="УТВ"/>
    <s v="ZM22"/>
    <s v="230-D03-003-004"/>
    <s v="Агломерационная машина № 9"/>
    <s v="1000515016"/>
    <s v="Конвейер А-34В"/>
    <s v=""/>
    <s v=""/>
    <d v="2026-04-30T00:00:00"/>
    <x v="3"/>
    <s v="1"/>
    <s v="9110100022"/>
    <d v="2025-11-11T00:00:00"/>
    <d v="2026-04-29T00:00:00"/>
    <s v="169"/>
    <s v="A"/>
    <n v="-36"/>
    <s v=""/>
    <s v=""/>
    <s v="D03"/>
    <s v="0510789"/>
    <s v="АЦ"/>
    <s v="4"/>
    <s v="2026"/>
    <m/>
    <m/>
  </r>
  <r>
    <s v="T-2324-03-SM"/>
    <s v="M"/>
    <x v="23"/>
    <x v="23"/>
    <n v="10"/>
    <s v="ШТ"/>
    <s v="122000024397"/>
    <s v="СОР замена Ролик 108х310 э.42-БРМО-19-01"/>
    <d v="2026-04-29T00:00:00"/>
    <n v="670"/>
    <n v="6700"/>
    <n v="670"/>
    <n v="6700"/>
    <n v="0"/>
    <s v="UAH"/>
    <s v="ДЕБЛ ДМНП ПКАЛ ПРВВ"/>
    <s v="УТВ"/>
    <s v="ZM22"/>
    <s v="230-D03-003-004"/>
    <s v="Агломерационная машина № 9"/>
    <s v="1000515016"/>
    <s v="Конвейер А-34В"/>
    <s v=""/>
    <s v=""/>
    <d v="2026-04-30T00:00:00"/>
    <x v="3"/>
    <s v="1"/>
    <s v="9110100022"/>
    <d v="2025-11-11T00:00:00"/>
    <d v="2026-04-29T00:00:00"/>
    <s v="169"/>
    <s v="A"/>
    <n v="-36"/>
    <s v=""/>
    <s v=""/>
    <s v="D03"/>
    <s v="0510789"/>
    <s v="АЦ"/>
    <s v="4"/>
    <s v="2026"/>
    <m/>
    <m/>
  </r>
  <r>
    <s v="T-2324-03-SM"/>
    <s v="M"/>
    <x v="23"/>
    <x v="23"/>
    <n v="10"/>
    <s v="ШТ"/>
    <s v="122000024397"/>
    <s v="СОР замена Ролик 108х310 э.42-БРМО-19-01"/>
    <d v="2026-04-29T00:00:00"/>
    <n v="670"/>
    <n v="6700"/>
    <n v="670"/>
    <n v="6700"/>
    <n v="0"/>
    <s v="UAH"/>
    <s v="ДЕБЛ ДМНП ПКАЛ ПРВВ"/>
    <s v="УТВ"/>
    <s v="ZM22"/>
    <s v="230-D03-003-004"/>
    <s v="Агломерационная машина № 9"/>
    <s v="1000515016"/>
    <s v="Конвейер А-34В"/>
    <s v=""/>
    <s v=""/>
    <d v="2026-04-30T00:00:00"/>
    <x v="3"/>
    <s v="1"/>
    <s v="9110100022"/>
    <d v="2025-11-11T00:00:00"/>
    <d v="2026-04-29T00:00:00"/>
    <s v="169"/>
    <s v="A"/>
    <n v="-36"/>
    <s v=""/>
    <s v=""/>
    <s v="D03"/>
    <s v="0510789"/>
    <s v="АЦ"/>
    <s v="4"/>
    <s v="2026"/>
    <m/>
    <m/>
  </r>
  <r>
    <s v="T-2324-03-SM"/>
    <s v="M"/>
    <x v="23"/>
    <x v="23"/>
    <n v="10"/>
    <s v="ШТ"/>
    <s v="122000024397"/>
    <s v="СОР замена Ролик 108х310 э.42-БРМО-19-01"/>
    <d v="2026-04-29T00:00:00"/>
    <n v="670"/>
    <n v="6700"/>
    <n v="670"/>
    <n v="6700"/>
    <n v="0"/>
    <s v="UAH"/>
    <s v="ДЕБЛ ДМНП ПКАЛ ПРВВ"/>
    <s v="УТВ"/>
    <s v="ZM22"/>
    <s v="230-D03-003-004"/>
    <s v="Агломерационная машина № 9"/>
    <s v="1000515016"/>
    <s v="Конвейер А-34В"/>
    <s v=""/>
    <s v=""/>
    <d v="2026-04-30T00:00:00"/>
    <x v="3"/>
    <s v="1"/>
    <s v="9110100022"/>
    <d v="2025-11-11T00:00:00"/>
    <d v="2026-04-29T00:00:00"/>
    <s v="169"/>
    <s v="A"/>
    <n v="-36"/>
    <s v=""/>
    <s v=""/>
    <s v="D03"/>
    <s v="0510789"/>
    <s v="АЦ"/>
    <s v="4"/>
    <s v="2026"/>
    <m/>
    <m/>
  </r>
  <r>
    <s v="T-2324-03-SM"/>
    <s v="M"/>
    <x v="23"/>
    <x v="23"/>
    <n v="10"/>
    <s v="ШТ"/>
    <s v="122000024398"/>
    <s v="СОР замена Ролик 108х310 э.42-БРМО-19-01"/>
    <d v="2026-05-01T00:00:00"/>
    <n v="670"/>
    <n v="6700"/>
    <n v="670"/>
    <n v="6700"/>
    <n v="0"/>
    <s v="UAH"/>
    <s v="ДЕБЛ ДМНП ПКАЛ ПРВВ"/>
    <s v="УТВ"/>
    <s v="ZM22"/>
    <s v="230-D03-003-002"/>
    <s v="Агломерационная машина № 7"/>
    <s v="1000514906"/>
    <s v="Конвейер А-36В"/>
    <s v=""/>
    <s v=""/>
    <d v="2026-05-30T00:00:00"/>
    <x v="4"/>
    <s v="1"/>
    <s v="9110100022"/>
    <d v="2025-11-13T00:00:00"/>
    <d v="2026-05-01T00:00:00"/>
    <s v="169"/>
    <s v="A"/>
    <n v="-34"/>
    <s v=""/>
    <s v=""/>
    <s v="D03"/>
    <s v="0510790"/>
    <s v="АЦ"/>
    <s v="5"/>
    <s v="2026"/>
    <m/>
    <m/>
  </r>
  <r>
    <s v="T-2324-03-SM"/>
    <s v="M"/>
    <x v="23"/>
    <x v="23"/>
    <n v="10"/>
    <s v="ШТ"/>
    <s v="122000024398"/>
    <s v="СОР замена Ролик 108х310 э.42-БРМО-19-01"/>
    <d v="2026-05-01T00:00:00"/>
    <n v="670"/>
    <n v="6700"/>
    <n v="670"/>
    <n v="6700"/>
    <n v="0"/>
    <s v="UAH"/>
    <s v="ДЕБЛ ДМНП ПКАЛ ПРВВ"/>
    <s v="УТВ"/>
    <s v="ZM22"/>
    <s v="230-D03-003-002"/>
    <s v="Агломерационная машина № 7"/>
    <s v="1000514906"/>
    <s v="Конвейер А-36В"/>
    <s v=""/>
    <s v=""/>
    <d v="2026-05-30T00:00:00"/>
    <x v="4"/>
    <s v="1"/>
    <s v="9110100022"/>
    <d v="2025-11-13T00:00:00"/>
    <d v="2026-05-01T00:00:00"/>
    <s v="169"/>
    <s v="A"/>
    <n v="-34"/>
    <s v=""/>
    <s v=""/>
    <s v="D03"/>
    <s v="0510790"/>
    <s v="АЦ"/>
    <s v="5"/>
    <s v="2026"/>
    <m/>
    <m/>
  </r>
  <r>
    <s v="T-2324-03-SM"/>
    <s v="M"/>
    <x v="23"/>
    <x v="23"/>
    <n v="10"/>
    <s v="ШТ"/>
    <s v="122000024398"/>
    <s v="СОР замена Ролик 108х310 э.42-БРМО-19-01"/>
    <d v="2026-05-01T00:00:00"/>
    <n v="670"/>
    <n v="6700"/>
    <n v="670"/>
    <n v="6700"/>
    <n v="0"/>
    <s v="UAH"/>
    <s v="ДЕБЛ ДМНП ПКАЛ ПРВВ"/>
    <s v="УТВ"/>
    <s v="ZM22"/>
    <s v="230-D03-003-002"/>
    <s v="Агломерационная машина № 7"/>
    <s v="1000514906"/>
    <s v="Конвейер А-36В"/>
    <s v=""/>
    <s v=""/>
    <d v="2026-05-30T00:00:00"/>
    <x v="4"/>
    <s v="1"/>
    <s v="9110100022"/>
    <d v="2025-11-13T00:00:00"/>
    <d v="2026-05-01T00:00:00"/>
    <s v="169"/>
    <s v="A"/>
    <n v="-34"/>
    <s v=""/>
    <s v=""/>
    <s v="D03"/>
    <s v="0510790"/>
    <s v="АЦ"/>
    <s v="5"/>
    <s v="2026"/>
    <m/>
    <m/>
  </r>
  <r>
    <s v="T-2324-03-SM"/>
    <s v="M"/>
    <x v="23"/>
    <x v="23"/>
    <n v="10"/>
    <s v="ШТ"/>
    <s v="122000024398"/>
    <s v="СОР замена Ролик 108х310 э.42-БРМО-19-01"/>
    <d v="2026-05-01T00:00:00"/>
    <n v="670"/>
    <n v="6700"/>
    <n v="670"/>
    <n v="6700"/>
    <n v="0"/>
    <s v="UAH"/>
    <s v="ДЕБЛ ДМНП ПКАЛ ПРВВ"/>
    <s v="УТВ"/>
    <s v="ZM22"/>
    <s v="230-D03-003-002"/>
    <s v="Агломерационная машина № 7"/>
    <s v="1000514906"/>
    <s v="Конвейер А-36В"/>
    <s v=""/>
    <s v=""/>
    <d v="2026-05-30T00:00:00"/>
    <x v="4"/>
    <s v="1"/>
    <s v="9110100022"/>
    <d v="2025-11-13T00:00:00"/>
    <d v="2026-05-01T00:00:00"/>
    <s v="169"/>
    <s v="A"/>
    <n v="-34"/>
    <s v=""/>
    <s v=""/>
    <s v="D03"/>
    <s v="0510790"/>
    <s v="АЦ"/>
    <s v="5"/>
    <s v="2026"/>
    <m/>
    <m/>
  </r>
  <r>
    <s v="T-2324-03-SM"/>
    <s v="M"/>
    <x v="23"/>
    <x v="23"/>
    <n v="10"/>
    <s v="ШТ"/>
    <s v="122000024398"/>
    <s v="СОР замена Ролик 108х310 э.42-БРМО-19-01"/>
    <d v="2026-05-01T00:00:00"/>
    <n v="670"/>
    <n v="6700"/>
    <n v="670"/>
    <n v="6700"/>
    <n v="0"/>
    <s v="UAH"/>
    <s v="ДЕБЛ ДМНП ПКАЛ ПРВВ"/>
    <s v="УТВ"/>
    <s v="ZM22"/>
    <s v="230-D03-003-002"/>
    <s v="Агломерационная машина № 7"/>
    <s v="1000514906"/>
    <s v="Конвейер А-36В"/>
    <s v=""/>
    <s v=""/>
    <d v="2026-05-30T00:00:00"/>
    <x v="4"/>
    <s v="1"/>
    <s v="9110100022"/>
    <d v="2025-11-13T00:00:00"/>
    <d v="2026-05-01T00:00:00"/>
    <s v="169"/>
    <s v="A"/>
    <n v="-34"/>
    <s v=""/>
    <s v=""/>
    <s v="D03"/>
    <s v="0510790"/>
    <s v="АЦ"/>
    <s v="5"/>
    <s v="2026"/>
    <m/>
    <m/>
  </r>
  <r>
    <s v="T-2324-03-SM"/>
    <s v="M"/>
    <x v="23"/>
    <x v="23"/>
    <n v="10"/>
    <s v="ШТ"/>
    <s v="122000024398"/>
    <s v="СОР замена Ролик 108х310 э.42-БРМО-19-01"/>
    <d v="2026-05-01T00:00:00"/>
    <n v="670"/>
    <n v="6700"/>
    <n v="670"/>
    <n v="6700"/>
    <n v="0"/>
    <s v="UAH"/>
    <s v="ДЕБЛ ДМНП ПКАЛ ПРВВ"/>
    <s v="УТВ"/>
    <s v="ZM22"/>
    <s v="230-D03-003-002"/>
    <s v="Агломерационная машина № 7"/>
    <s v="1000514906"/>
    <s v="Конвейер А-36В"/>
    <s v=""/>
    <s v=""/>
    <d v="2026-05-30T00:00:00"/>
    <x v="4"/>
    <s v="1"/>
    <s v="9110100022"/>
    <d v="2025-11-13T00:00:00"/>
    <d v="2026-05-01T00:00:00"/>
    <s v="169"/>
    <s v="A"/>
    <n v="-34"/>
    <s v=""/>
    <s v=""/>
    <s v="D03"/>
    <s v="0510790"/>
    <s v="АЦ"/>
    <s v="5"/>
    <s v="2026"/>
    <m/>
    <m/>
  </r>
  <r>
    <s v="T-2324-03-SM"/>
    <s v="M"/>
    <x v="23"/>
    <x v="23"/>
    <n v="10"/>
    <s v="ШТ"/>
    <s v="122000024398"/>
    <s v="СОР замена Ролик 108х310 э.42-БРМО-19-01"/>
    <d v="2026-05-01T00:00:00"/>
    <n v="670"/>
    <n v="6700"/>
    <n v="670"/>
    <n v="6700"/>
    <n v="0"/>
    <s v="UAH"/>
    <s v="ДЕБЛ ДМНП ПКАЛ ПРВВ"/>
    <s v="УТВ"/>
    <s v="ZM22"/>
    <s v="230-D03-003-002"/>
    <s v="Агломерационная машина № 7"/>
    <s v="1000514906"/>
    <s v="Конвейер А-36В"/>
    <s v=""/>
    <s v=""/>
    <d v="2026-05-30T00:00:00"/>
    <x v="4"/>
    <s v="1"/>
    <s v="9110100022"/>
    <d v="2025-11-13T00:00:00"/>
    <d v="2026-05-01T00:00:00"/>
    <s v="169"/>
    <s v="A"/>
    <n v="-34"/>
    <s v=""/>
    <s v=""/>
    <s v="D03"/>
    <s v="0510790"/>
    <s v="АЦ"/>
    <s v="5"/>
    <s v="2026"/>
    <m/>
    <m/>
  </r>
  <r>
    <s v="T-2324-03-SM"/>
    <s v="M"/>
    <x v="23"/>
    <x v="23"/>
    <n v="10"/>
    <s v="ШТ"/>
    <s v="122000024398"/>
    <s v="СОР замена Ролик 108х310 э.42-БРМО-19-01"/>
    <d v="2026-05-01T00:00:00"/>
    <n v="670"/>
    <n v="6700"/>
    <n v="670"/>
    <n v="6700"/>
    <n v="0"/>
    <s v="UAH"/>
    <s v="ДЕБЛ ДМНП ПКАЛ ПРВВ"/>
    <s v="УТВ"/>
    <s v="ZM22"/>
    <s v="230-D03-003-002"/>
    <s v="Агломерационная машина № 7"/>
    <s v="1000514906"/>
    <s v="Конвейер А-36В"/>
    <s v=""/>
    <s v=""/>
    <d v="2026-05-30T00:00:00"/>
    <x v="4"/>
    <s v="1"/>
    <s v="9110100022"/>
    <d v="2025-11-13T00:00:00"/>
    <d v="2026-05-01T00:00:00"/>
    <s v="169"/>
    <s v="A"/>
    <n v="-34"/>
    <s v=""/>
    <s v=""/>
    <s v="D03"/>
    <s v="0510790"/>
    <s v="АЦ"/>
    <s v="5"/>
    <s v="2026"/>
    <m/>
    <m/>
  </r>
  <r>
    <s v="T-2324-03-SM"/>
    <s v="M"/>
    <x v="23"/>
    <x v="23"/>
    <n v="10"/>
    <s v="ШТ"/>
    <s v="122000024398"/>
    <s v="СОР замена Ролик 108х310 э.42-БРМО-19-01"/>
    <d v="2026-05-01T00:00:00"/>
    <n v="670"/>
    <n v="6700"/>
    <n v="670"/>
    <n v="6700"/>
    <n v="0"/>
    <s v="UAH"/>
    <s v="ДЕБЛ ДМНП ПКАЛ ПРВВ"/>
    <s v="УТВ"/>
    <s v="ZM22"/>
    <s v="230-D03-003-002"/>
    <s v="Агломерационная машина № 7"/>
    <s v="1000514906"/>
    <s v="Конвейер А-36В"/>
    <s v=""/>
    <s v=""/>
    <d v="2026-05-30T00:00:00"/>
    <x v="4"/>
    <s v="1"/>
    <s v="9110100022"/>
    <d v="2025-11-13T00:00:00"/>
    <d v="2026-05-01T00:00:00"/>
    <s v="169"/>
    <s v="A"/>
    <n v="-34"/>
    <s v=""/>
    <s v=""/>
    <s v="D03"/>
    <s v="0510790"/>
    <s v="АЦ"/>
    <s v="5"/>
    <s v="2026"/>
    <m/>
    <m/>
  </r>
  <r>
    <s v="T-2324-03-SM"/>
    <s v="M"/>
    <x v="23"/>
    <x v="23"/>
    <n v="10"/>
    <s v="ШТ"/>
    <s v="122000024398"/>
    <s v="СОР замена Ролик 108х310 э.42-БРМО-19-01"/>
    <d v="2026-05-01T00:00:00"/>
    <n v="670"/>
    <n v="6700"/>
    <n v="670"/>
    <n v="6700"/>
    <n v="0"/>
    <s v="UAH"/>
    <s v="ДЕБЛ ДМНП ПКАЛ ПРВВ"/>
    <s v="УТВ"/>
    <s v="ZM22"/>
    <s v="230-D03-003-002"/>
    <s v="Агломерационная машина № 7"/>
    <s v="1000514906"/>
    <s v="Конвейер А-36В"/>
    <s v=""/>
    <s v=""/>
    <d v="2026-05-30T00:00:00"/>
    <x v="4"/>
    <s v="1"/>
    <s v="9110100022"/>
    <d v="2025-11-13T00:00:00"/>
    <d v="2026-05-01T00:00:00"/>
    <s v="169"/>
    <s v="A"/>
    <n v="-34"/>
    <s v=""/>
    <s v=""/>
    <s v="D03"/>
    <s v="0510790"/>
    <s v="АЦ"/>
    <s v="5"/>
    <s v="2026"/>
    <m/>
    <m/>
  </r>
  <r>
    <s v="T-2324-03-SM"/>
    <s v="M"/>
    <x v="24"/>
    <x v="24"/>
    <n v="30"/>
    <s v="ШТ"/>
    <s v="122000024399"/>
    <s v="СОР замена Ролик 159х1400э.32-БРМО-19-04"/>
    <d v="2026-04-29T00:00:00"/>
    <n v="3650"/>
    <n v="109500"/>
    <n v="3650"/>
    <n v="109500"/>
    <n v="0"/>
    <s v="UAH"/>
    <s v="ДЕБЛ ДМНП ПКАЛ ПРВВ"/>
    <s v="УТВ"/>
    <s v="ZM22"/>
    <s v="230-D03-023"/>
    <s v="Тракт подачи руды №2"/>
    <s v="1000514565"/>
    <s v="Конвейер ПУ1-3Р"/>
    <s v=""/>
    <s v=""/>
    <d v="2026-04-30T00:00:00"/>
    <x v="3"/>
    <s v="1"/>
    <s v="9110100022"/>
    <d v="2025-11-11T00:00:00"/>
    <d v="2026-04-29T00:00:00"/>
    <s v="169"/>
    <s v="A"/>
    <n v="-36"/>
    <s v=""/>
    <s v=""/>
    <s v="D03"/>
    <s v="05114348"/>
    <s v="АЦ"/>
    <s v="4"/>
    <s v="2026"/>
    <m/>
    <m/>
  </r>
  <r>
    <s v="T-2324-03-SM"/>
    <s v="M"/>
    <x v="24"/>
    <x v="24"/>
    <n v="50"/>
    <s v="ШТ"/>
    <s v="122000024560"/>
    <s v="СОР замена Ролик 159х1400э.32-БРМО-19-04"/>
    <d v="2026-05-01T00:00:00"/>
    <n v="3650"/>
    <n v="182500"/>
    <n v="3650"/>
    <n v="182500"/>
    <n v="0"/>
    <s v="UAH"/>
    <s v="ДЕБЛ ДМНП ПКАЛ ПРВВ"/>
    <s v="УТВ"/>
    <s v="ZM22"/>
    <s v="230-D03-022"/>
    <s v="Тракт подачи руды №1"/>
    <s v="1000514574"/>
    <s v="Конвейер ПУ2-1Р"/>
    <s v=""/>
    <s v=""/>
    <d v="2026-05-30T00:00:00"/>
    <x v="4"/>
    <s v="1"/>
    <s v="9110100022"/>
    <d v="2025-11-13T00:00:00"/>
    <d v="2026-05-01T00:00:00"/>
    <s v="169"/>
    <s v="A"/>
    <n v="-34"/>
    <s v=""/>
    <s v=""/>
    <s v="D03"/>
    <s v="05114343"/>
    <s v="АЦ"/>
    <s v="5"/>
    <s v="2026"/>
    <m/>
    <m/>
  </r>
  <r>
    <s v="T-2324-03-SM"/>
    <s v="M"/>
    <x v="24"/>
    <x v="24"/>
    <n v="20"/>
    <s v="ШТ"/>
    <s v="122000024561"/>
    <s v="СОР замена Ролик 159х1400э.32-БРМО-19-04"/>
    <d v="2026-04-29T00:00:00"/>
    <n v="3650"/>
    <n v="73000"/>
    <n v="3650"/>
    <n v="73000"/>
    <n v="0"/>
    <s v="UAH"/>
    <s v="ДЕБЛ ДМНП ПКАЛ ПРВВ"/>
    <s v="УТВ"/>
    <s v="ZM22"/>
    <s v="230-D03-022"/>
    <s v="Тракт подачи руды №1"/>
    <s v="1000514578"/>
    <s v="Конвейер Ш-1Р"/>
    <s v=""/>
    <s v=""/>
    <d v="2026-04-30T00:00:00"/>
    <x v="3"/>
    <s v="1"/>
    <s v="9110100022"/>
    <d v="2025-11-11T00:00:00"/>
    <d v="2026-04-29T00:00:00"/>
    <s v="169"/>
    <s v="A"/>
    <n v="-36"/>
    <s v=""/>
    <s v=""/>
    <s v="D03"/>
    <s v="0510715"/>
    <s v="АЦ"/>
    <s v="4"/>
    <s v="2026"/>
    <m/>
    <m/>
  </r>
  <r>
    <s v="T-2324-03-SM"/>
    <s v="M"/>
    <x v="25"/>
    <x v="25"/>
    <n v="10"/>
    <s v="ШТ"/>
    <s v="122000024566"/>
    <s v="СОР Замена ролика159х1600 э.32-БРМО-19-0"/>
    <d v="2026-04-29T00:00:00"/>
    <n v="3210"/>
    <n v="32100"/>
    <n v="3210"/>
    <n v="32100"/>
    <n v="0"/>
    <s v="UAH"/>
    <s v="ДЕБЛ ДМНП ПКАЛ ПРВВ"/>
    <s v="УТВ"/>
    <s v="ZM22"/>
    <s v="230-D03-024"/>
    <s v="Тракт подачи извести"/>
    <s v="1000514567"/>
    <s v="Конвейер ПУ1-4КИ"/>
    <s v=""/>
    <s v=""/>
    <d v="2026-04-30T00:00:00"/>
    <x v="3"/>
    <s v="1"/>
    <s v="9110100022"/>
    <d v="2025-11-11T00:00:00"/>
    <d v="2026-04-29T00:00:00"/>
    <s v="169"/>
    <s v="A"/>
    <n v="-36"/>
    <s v=""/>
    <s v=""/>
    <s v="D03"/>
    <s v="0510749"/>
    <s v="АЦ"/>
    <s v="4"/>
    <s v="2026"/>
    <m/>
    <m/>
  </r>
  <r>
    <s v="T-2324-03-SM"/>
    <s v="M"/>
    <x v="25"/>
    <x v="25"/>
    <n v="10"/>
    <s v="ШТ"/>
    <s v="122000024567"/>
    <s v="СОР Замена ролика159х1600 э.32-БРМО-19-0"/>
    <d v="2026-04-29T00:00:00"/>
    <n v="3210"/>
    <n v="32100"/>
    <n v="3210"/>
    <n v="32100"/>
    <n v="0"/>
    <s v="UAH"/>
    <s v="ДЕБЛ ДМНП ПКАЛ ПРВВ"/>
    <s v="УТВ"/>
    <s v="ZM22"/>
    <s v="230-D03-024"/>
    <s v="Тракт подачи извести"/>
    <s v="1000514567"/>
    <s v="Конвейер ПУ1-4КИ"/>
    <s v=""/>
    <s v=""/>
    <d v="2026-04-30T00:00:00"/>
    <x v="3"/>
    <s v="1"/>
    <s v="9110100022"/>
    <d v="2025-11-11T00:00:00"/>
    <d v="2026-04-29T00:00:00"/>
    <s v="169"/>
    <s v="A"/>
    <n v="-36"/>
    <s v=""/>
    <s v=""/>
    <s v="D03"/>
    <s v="0510749"/>
    <s v="АЦ"/>
    <s v="4"/>
    <s v="2026"/>
    <m/>
    <m/>
  </r>
  <r>
    <s v="T-2324-03-SM"/>
    <s v="M"/>
    <x v="25"/>
    <x v="25"/>
    <n v="10"/>
    <s v="ШТ"/>
    <s v="122000024568"/>
    <s v="СОР Замена ролика159х1600 э.32-БРМО-19-0"/>
    <d v="2026-04-29T00:00:00"/>
    <n v="3210"/>
    <n v="32100"/>
    <n v="3210"/>
    <n v="32100"/>
    <n v="0"/>
    <s v="UAH"/>
    <s v="ДЕБЛ ДМНП ПКАЛ ПРВВ"/>
    <s v="УТВ"/>
    <s v="ZM22"/>
    <s v="230-D03-024"/>
    <s v="Тракт подачи извести"/>
    <s v="1000514567"/>
    <s v="Конвейер ПУ1-4КИ"/>
    <s v=""/>
    <s v=""/>
    <d v="2026-04-30T00:00:00"/>
    <x v="3"/>
    <s v="1"/>
    <s v="9110100022"/>
    <d v="2025-11-11T00:00:00"/>
    <d v="2026-04-29T00:00:00"/>
    <s v="169"/>
    <s v="A"/>
    <n v="-36"/>
    <s v=""/>
    <s v=""/>
    <s v="D03"/>
    <s v="0510749"/>
    <s v="АЦ"/>
    <s v="4"/>
    <s v="2026"/>
    <m/>
    <m/>
  </r>
  <r>
    <s v="T-2324-03-SM"/>
    <s v="M"/>
    <x v="25"/>
    <x v="25"/>
    <n v="10"/>
    <s v="ШТ"/>
    <s v="122000024569"/>
    <s v="СОР Замена ролика159х1600 э.32-БРМО-19-0"/>
    <d v="2026-05-01T00:00:00"/>
    <n v="3210"/>
    <n v="32100"/>
    <n v="3210"/>
    <n v="32100"/>
    <n v="0"/>
    <s v="UAH"/>
    <s v="ДЕБЛ ДМНП ПКАЛ ПРВВ"/>
    <s v="УТВ"/>
    <s v="ZM22"/>
    <s v="230-D03-024"/>
    <s v="Тракт подачи извести"/>
    <s v="1000514567"/>
    <s v="Конвейер ПУ1-4КИ"/>
    <s v=""/>
    <s v=""/>
    <d v="2026-05-30T00:00:00"/>
    <x v="4"/>
    <s v="1"/>
    <s v="9110100022"/>
    <d v="2025-11-13T00:00:00"/>
    <d v="2026-05-01T00:00:00"/>
    <s v="169"/>
    <s v="A"/>
    <n v="-34"/>
    <s v=""/>
    <s v=""/>
    <s v="D03"/>
    <s v="0510749"/>
    <s v="АЦ"/>
    <s v="5"/>
    <s v="2026"/>
    <m/>
    <m/>
  </r>
  <r>
    <s v="T-2324-03-SM"/>
    <s v="M"/>
    <x v="25"/>
    <x v="25"/>
    <n v="10"/>
    <s v="ШТ"/>
    <s v="122000024570"/>
    <s v="СОР Замена ролика159х1600 э.32-БРМО-19-0"/>
    <d v="2026-05-01T00:00:00"/>
    <n v="3210"/>
    <n v="32100"/>
    <n v="3210"/>
    <n v="32100"/>
    <n v="0"/>
    <s v="UAH"/>
    <s v="ДЕБЛ ДМНП ПКАЛ ПРВВ"/>
    <s v="УТВ"/>
    <s v="ZM22"/>
    <s v="230-D03-024"/>
    <s v="Тракт подачи извести"/>
    <s v="1000514567"/>
    <s v="Конвейер ПУ1-4КИ"/>
    <s v=""/>
    <s v=""/>
    <d v="2026-05-30T00:00:00"/>
    <x v="4"/>
    <s v="1"/>
    <s v="9110100022"/>
    <d v="2025-11-13T00:00:00"/>
    <d v="2026-05-01T00:00:00"/>
    <s v="169"/>
    <s v="A"/>
    <n v="-34"/>
    <s v=""/>
    <s v=""/>
    <s v="D03"/>
    <s v="0510749"/>
    <s v="АЦ"/>
    <s v="5"/>
    <s v="2026"/>
    <m/>
    <m/>
  </r>
  <r>
    <s v="T-2324-03-SM"/>
    <s v="M"/>
    <x v="25"/>
    <x v="25"/>
    <n v="10"/>
    <s v="ШТ"/>
    <s v="122000024571"/>
    <s v="СОР Замена ролика159х1600 э.32-БРМО-19-0"/>
    <d v="2026-05-01T00:00:00"/>
    <n v="3210"/>
    <n v="32100"/>
    <n v="3210"/>
    <n v="32100"/>
    <n v="0"/>
    <s v="UAH"/>
    <s v="ДЕБЛ ДМНП ПКАЛ ПРВВ"/>
    <s v="УТВ"/>
    <s v="ZM22"/>
    <s v="230-D03-024"/>
    <s v="Тракт подачи извести"/>
    <s v="1000514567"/>
    <s v="Конвейер ПУ1-4КИ"/>
    <s v=""/>
    <s v=""/>
    <d v="2026-05-30T00:00:00"/>
    <x v="4"/>
    <s v="1"/>
    <s v="9110100022"/>
    <d v="2025-11-13T00:00:00"/>
    <d v="2026-05-01T00:00:00"/>
    <s v="169"/>
    <s v="A"/>
    <n v="-34"/>
    <s v=""/>
    <s v=""/>
    <s v="D03"/>
    <s v="0510749"/>
    <s v="АЦ"/>
    <s v="5"/>
    <s v="2026"/>
    <m/>
    <m/>
  </r>
  <r>
    <s v="T-2324-03-SM"/>
    <s v="M"/>
    <x v="26"/>
    <x v="26"/>
    <n v="10"/>
    <s v="ШТ"/>
    <s v="122000024576"/>
    <s v="СОР замена Ролик 159х950 э.32-БРМО-19-02"/>
    <d v="2026-04-29T00:00:00"/>
    <n v="2580"/>
    <n v="25800"/>
    <n v="2580"/>
    <n v="25800"/>
    <n v="0"/>
    <s v="UAH"/>
    <s v="ДЕБЛ ДМНП ПКАЛ ПРВВ"/>
    <s v="УТВ"/>
    <s v="ZM22"/>
    <s v="230-D03-026-008"/>
    <s v="Технологическая нитка №3"/>
    <s v="1000514620"/>
    <s v="Конвейер Ш-50Ш"/>
    <s v=""/>
    <s v=""/>
    <d v="2026-04-30T00:00:00"/>
    <x v="3"/>
    <s v="1"/>
    <s v="9110100022"/>
    <d v="2025-11-11T00:00:00"/>
    <d v="2026-04-29T00:00:00"/>
    <s v="169"/>
    <s v="A"/>
    <n v="-36"/>
    <s v=""/>
    <s v=""/>
    <s v="D03"/>
    <s v="0510707"/>
    <s v="АЦ"/>
    <s v="4"/>
    <s v="2026"/>
    <m/>
    <m/>
  </r>
  <r>
    <s v="T-2324-03-SM"/>
    <s v="M"/>
    <x v="26"/>
    <x v="26"/>
    <n v="10"/>
    <s v="ШТ"/>
    <s v="122000024576"/>
    <s v="СОР замена Ролик 159х950 э.32-БРМО-19-02"/>
    <d v="2026-04-29T00:00:00"/>
    <n v="2580"/>
    <n v="25800"/>
    <n v="2580"/>
    <n v="25800"/>
    <n v="0"/>
    <s v="UAH"/>
    <s v="ДЕБЛ ДМНП ПКАЛ ПРВВ"/>
    <s v="УТВ"/>
    <s v="ZM22"/>
    <s v="230-D03-026-008"/>
    <s v="Технологическая нитка №3"/>
    <s v="1000514620"/>
    <s v="Конвейер Ш-50Ш"/>
    <s v=""/>
    <s v=""/>
    <d v="2026-04-30T00:00:00"/>
    <x v="3"/>
    <s v="1"/>
    <s v="9110100022"/>
    <d v="2025-11-11T00:00:00"/>
    <d v="2026-04-29T00:00:00"/>
    <s v="169"/>
    <s v="A"/>
    <n v="-36"/>
    <s v=""/>
    <s v=""/>
    <s v="D03"/>
    <s v="0510707"/>
    <s v="АЦ"/>
    <s v="4"/>
    <s v="2026"/>
    <m/>
    <m/>
  </r>
  <r>
    <s v="T-2324-03-SM"/>
    <s v="M"/>
    <x v="26"/>
    <x v="26"/>
    <n v="10"/>
    <s v="ШТ"/>
    <s v="122000024576"/>
    <s v="СОР замена Ролик 159х950 э.32-БРМО-19-02"/>
    <d v="2026-04-29T00:00:00"/>
    <n v="2580"/>
    <n v="25800"/>
    <n v="2580"/>
    <n v="25800"/>
    <n v="0"/>
    <s v="UAH"/>
    <s v="ДЕБЛ ДМНП ПКАЛ ПРВВ"/>
    <s v="УТВ"/>
    <s v="ZM22"/>
    <s v="230-D03-026-008"/>
    <s v="Технологическая нитка №3"/>
    <s v="1000514620"/>
    <s v="Конвейер Ш-50Ш"/>
    <s v=""/>
    <s v=""/>
    <d v="2026-04-30T00:00:00"/>
    <x v="3"/>
    <s v="1"/>
    <s v="9110100022"/>
    <d v="2025-11-11T00:00:00"/>
    <d v="2026-04-29T00:00:00"/>
    <s v="169"/>
    <s v="A"/>
    <n v="-36"/>
    <s v=""/>
    <s v=""/>
    <s v="D03"/>
    <s v="0510707"/>
    <s v="АЦ"/>
    <s v="4"/>
    <s v="2026"/>
    <m/>
    <m/>
  </r>
  <r>
    <s v="T-2324-03-SM"/>
    <s v="M"/>
    <x v="26"/>
    <x v="26"/>
    <n v="10"/>
    <s v="ШТ"/>
    <s v="122000024576"/>
    <s v="СОР замена Ролик 159х950 э.32-БРМО-19-02"/>
    <d v="2026-04-29T00:00:00"/>
    <n v="2580"/>
    <n v="25800"/>
    <n v="2580"/>
    <n v="25800"/>
    <n v="0"/>
    <s v="UAH"/>
    <s v="ДЕБЛ ДМНП ПКАЛ ПРВВ"/>
    <s v="УТВ"/>
    <s v="ZM22"/>
    <s v="230-D03-026-008"/>
    <s v="Технологическая нитка №3"/>
    <s v="1000514620"/>
    <s v="Конвейер Ш-50Ш"/>
    <s v=""/>
    <s v=""/>
    <d v="2026-04-30T00:00:00"/>
    <x v="3"/>
    <s v="1"/>
    <s v="9110100022"/>
    <d v="2025-11-11T00:00:00"/>
    <d v="2026-04-29T00:00:00"/>
    <s v="169"/>
    <s v="A"/>
    <n v="-36"/>
    <s v=""/>
    <s v=""/>
    <s v="D03"/>
    <s v="0510707"/>
    <s v="АЦ"/>
    <s v="4"/>
    <s v="2026"/>
    <m/>
    <m/>
  </r>
  <r>
    <s v="T-2324-03-SM"/>
    <s v="M"/>
    <x v="26"/>
    <x v="26"/>
    <n v="10"/>
    <s v="ШТ"/>
    <s v="122000024576"/>
    <s v="СОР замена Ролик 159х950 э.32-БРМО-19-02"/>
    <d v="2026-04-29T00:00:00"/>
    <n v="2580"/>
    <n v="25800"/>
    <n v="2580"/>
    <n v="25800"/>
    <n v="0"/>
    <s v="UAH"/>
    <s v="ДЕБЛ ДМНП ПКАЛ ПРВВ"/>
    <s v="УТВ"/>
    <s v="ZM22"/>
    <s v="230-D03-026-008"/>
    <s v="Технологическая нитка №3"/>
    <s v="1000514620"/>
    <s v="Конвейер Ш-50Ш"/>
    <s v=""/>
    <s v=""/>
    <d v="2026-04-30T00:00:00"/>
    <x v="3"/>
    <s v="1"/>
    <s v="9110100022"/>
    <d v="2025-11-11T00:00:00"/>
    <d v="2026-04-29T00:00:00"/>
    <s v="169"/>
    <s v="A"/>
    <n v="-36"/>
    <s v=""/>
    <s v=""/>
    <s v="D03"/>
    <s v="0510707"/>
    <s v="АЦ"/>
    <s v="4"/>
    <s v="2026"/>
    <m/>
    <m/>
  </r>
  <r>
    <s v="T-2324-03-SM"/>
    <s v="M"/>
    <x v="26"/>
    <x v="26"/>
    <n v="10"/>
    <s v="ШТ"/>
    <s v="122000024577"/>
    <s v="СОР замена Ролик 159х950 э.32-БРМО-19-02"/>
    <d v="2026-05-01T00:00:00"/>
    <n v="2580"/>
    <n v="25800"/>
    <n v="2580"/>
    <n v="25800"/>
    <n v="0"/>
    <s v="UAH"/>
    <s v="ДЕБЛ ДМНП ПКАЛ ПРВВ"/>
    <s v="УТВ"/>
    <s v="ZM22"/>
    <s v="230-D03-025"/>
    <s v="Тракт подачи топлива"/>
    <s v="1000514698"/>
    <s v="Конвейер Ш-42К"/>
    <s v=""/>
    <s v=""/>
    <d v="2026-05-30T00:00:00"/>
    <x v="4"/>
    <s v="1"/>
    <s v="9110100022"/>
    <d v="2025-11-13T00:00:00"/>
    <d v="2026-05-01T00:00:00"/>
    <s v="169"/>
    <s v="A"/>
    <n v="-34"/>
    <s v=""/>
    <s v=""/>
    <s v="D03"/>
    <s v="0510725"/>
    <s v="АЦ"/>
    <s v="5"/>
    <s v="2026"/>
    <m/>
    <m/>
  </r>
  <r>
    <s v="T-2324-03-SM"/>
    <s v="M"/>
    <x v="26"/>
    <x v="26"/>
    <n v="10"/>
    <s v="ШТ"/>
    <s v="122000024577"/>
    <s v="СОР замена Ролик 159х950 э.32-БРМО-19-02"/>
    <d v="2026-05-01T00:00:00"/>
    <n v="2580"/>
    <n v="25800"/>
    <n v="2580"/>
    <n v="25800"/>
    <n v="0"/>
    <s v="UAH"/>
    <s v="ДЕБЛ ДМНП ПКАЛ ПРВВ"/>
    <s v="УТВ"/>
    <s v="ZM22"/>
    <s v="230-D03-025"/>
    <s v="Тракт подачи топлива"/>
    <s v="1000514698"/>
    <s v="Конвейер Ш-42К"/>
    <s v=""/>
    <s v=""/>
    <d v="2026-05-30T00:00:00"/>
    <x v="4"/>
    <s v="1"/>
    <s v="9110100022"/>
    <d v="2025-11-13T00:00:00"/>
    <d v="2026-05-01T00:00:00"/>
    <s v="169"/>
    <s v="A"/>
    <n v="-34"/>
    <s v=""/>
    <s v=""/>
    <s v="D03"/>
    <s v="0510725"/>
    <s v="АЦ"/>
    <s v="5"/>
    <s v="2026"/>
    <m/>
    <m/>
  </r>
  <r>
    <s v="T-2324-03-SM"/>
    <s v="M"/>
    <x v="26"/>
    <x v="26"/>
    <n v="10"/>
    <s v="ШТ"/>
    <s v="122000024577"/>
    <s v="СОР замена Ролик 159х950 э.32-БРМО-19-02"/>
    <d v="2026-05-01T00:00:00"/>
    <n v="2580"/>
    <n v="25800"/>
    <n v="2580"/>
    <n v="25800"/>
    <n v="0"/>
    <s v="UAH"/>
    <s v="ДЕБЛ ДМНП ПКАЛ ПРВВ"/>
    <s v="УТВ"/>
    <s v="ZM22"/>
    <s v="230-D03-025"/>
    <s v="Тракт подачи топлива"/>
    <s v="1000514698"/>
    <s v="Конвейер Ш-42К"/>
    <s v=""/>
    <s v=""/>
    <d v="2026-05-30T00:00:00"/>
    <x v="4"/>
    <s v="1"/>
    <s v="9110100022"/>
    <d v="2025-11-13T00:00:00"/>
    <d v="2026-05-01T00:00:00"/>
    <s v="169"/>
    <s v="A"/>
    <n v="-34"/>
    <s v=""/>
    <s v=""/>
    <s v="D03"/>
    <s v="0510725"/>
    <s v="АЦ"/>
    <s v="5"/>
    <s v="2026"/>
    <m/>
    <m/>
  </r>
  <r>
    <s v="T-2324-03-SM"/>
    <s v="M"/>
    <x v="26"/>
    <x v="26"/>
    <n v="10"/>
    <s v="ШТ"/>
    <s v="122000024577"/>
    <s v="СОР замена Ролик 159х950 э.32-БРМО-19-02"/>
    <d v="2026-05-01T00:00:00"/>
    <n v="2580"/>
    <n v="25800"/>
    <n v="2580"/>
    <n v="25800"/>
    <n v="0"/>
    <s v="UAH"/>
    <s v="ДЕБЛ ДМНП ПКАЛ ПРВВ"/>
    <s v="УТВ"/>
    <s v="ZM22"/>
    <s v="230-D03-025"/>
    <s v="Тракт подачи топлива"/>
    <s v="1000514698"/>
    <s v="Конвейер Ш-42К"/>
    <s v=""/>
    <s v=""/>
    <d v="2026-05-30T00:00:00"/>
    <x v="4"/>
    <s v="1"/>
    <s v="9110100022"/>
    <d v="2025-11-13T00:00:00"/>
    <d v="2026-05-01T00:00:00"/>
    <s v="169"/>
    <s v="A"/>
    <n v="-34"/>
    <s v=""/>
    <s v=""/>
    <s v="D03"/>
    <s v="0510725"/>
    <s v="АЦ"/>
    <s v="5"/>
    <s v="2026"/>
    <m/>
    <m/>
  </r>
  <r>
    <s v="T-2324-03-SM"/>
    <s v="M"/>
    <x v="26"/>
    <x v="26"/>
    <n v="10"/>
    <s v="ШТ"/>
    <s v="122000024577"/>
    <s v="СОР замена Ролик 159х950 э.32-БРМО-19-02"/>
    <d v="2026-05-01T00:00:00"/>
    <n v="2580"/>
    <n v="25800"/>
    <n v="2580"/>
    <n v="25800"/>
    <n v="0"/>
    <s v="UAH"/>
    <s v="ДЕБЛ ДМНП ПКАЛ ПРВВ"/>
    <s v="УТВ"/>
    <s v="ZM22"/>
    <s v="230-D03-025"/>
    <s v="Тракт подачи топлива"/>
    <s v="1000514698"/>
    <s v="Конвейер Ш-42К"/>
    <s v=""/>
    <s v=""/>
    <d v="2026-05-30T00:00:00"/>
    <x v="4"/>
    <s v="1"/>
    <s v="9110100022"/>
    <d v="2025-11-13T00:00:00"/>
    <d v="2026-05-01T00:00:00"/>
    <s v="169"/>
    <s v="A"/>
    <n v="-34"/>
    <s v=""/>
    <s v=""/>
    <s v="D03"/>
    <s v="0510725"/>
    <s v="АЦ"/>
    <s v="5"/>
    <s v="2026"/>
    <m/>
    <m/>
  </r>
  <r>
    <s v="T-2324-03-SM"/>
    <s v="M"/>
    <x v="27"/>
    <x v="27"/>
    <n v="10"/>
    <s v="ШТ"/>
    <s v="122000024578"/>
    <s v="СОР Замена ролик 159х1150 ГОСТ"/>
    <d v="2026-04-29T00:00:00"/>
    <n v="2620"/>
    <n v="26200"/>
    <n v="2620"/>
    <n v="26200"/>
    <n v="0"/>
    <s v="UAH"/>
    <s v="ДЕБЛ ДМНП ПКАЛ ПРВВ"/>
    <s v="УТВ"/>
    <s v="ZM22"/>
    <s v="230-D03-022"/>
    <s v="Тракт подачи руды №1"/>
    <s v="1000514563"/>
    <s v="Конвейер ПУ1-2Р"/>
    <s v=""/>
    <s v=""/>
    <d v="2026-04-30T00:00:00"/>
    <x v="3"/>
    <s v="1"/>
    <s v="9110100022"/>
    <d v="2025-11-15T00:00:00"/>
    <d v="2026-04-29T00:00:00"/>
    <s v="165"/>
    <s v="A"/>
    <n v="-32"/>
    <s v=""/>
    <s v=""/>
    <s v="D03"/>
    <s v="05114347"/>
    <s v="АЦ"/>
    <s v="4"/>
    <s v="2026"/>
    <m/>
    <m/>
  </r>
  <r>
    <s v="T-2324-03-SM"/>
    <s v="M"/>
    <x v="27"/>
    <x v="27"/>
    <n v="10"/>
    <s v="ШТ"/>
    <s v="122000024578"/>
    <s v="СОР Замена ролик 159х1150 ГОСТ"/>
    <d v="2026-04-29T00:00:00"/>
    <n v="2620"/>
    <n v="26200"/>
    <n v="2620"/>
    <n v="26200"/>
    <n v="0"/>
    <s v="UAH"/>
    <s v="ДЕБЛ ДМНП ПКАЛ ПРВВ"/>
    <s v="УТВ"/>
    <s v="ZM22"/>
    <s v="230-D03-022"/>
    <s v="Тракт подачи руды №1"/>
    <s v="1000514563"/>
    <s v="Конвейер ПУ1-2Р"/>
    <s v=""/>
    <s v=""/>
    <d v="2026-04-30T00:00:00"/>
    <x v="3"/>
    <s v="1"/>
    <s v="9110100022"/>
    <d v="2025-11-15T00:00:00"/>
    <d v="2026-04-29T00:00:00"/>
    <s v="165"/>
    <s v="A"/>
    <n v="-32"/>
    <s v=""/>
    <s v=""/>
    <s v="D03"/>
    <s v="05114347"/>
    <s v="АЦ"/>
    <s v="4"/>
    <s v="2026"/>
    <m/>
    <m/>
  </r>
  <r>
    <s v="T-2324-03-SM"/>
    <s v="M"/>
    <x v="27"/>
    <x v="27"/>
    <n v="10"/>
    <s v="ШТ"/>
    <s v="122000024578"/>
    <s v="СОР Замена ролик 159х1150 ГОСТ"/>
    <d v="2026-04-29T00:00:00"/>
    <n v="2620"/>
    <n v="26200"/>
    <n v="2620"/>
    <n v="26200"/>
    <n v="0"/>
    <s v="UAH"/>
    <s v="ДЕБЛ ДМНП ПКАЛ ПРВВ"/>
    <s v="УТВ"/>
    <s v="ZM22"/>
    <s v="230-D03-022"/>
    <s v="Тракт подачи руды №1"/>
    <s v="1000514563"/>
    <s v="Конвейер ПУ1-2Р"/>
    <s v=""/>
    <s v=""/>
    <d v="2026-04-30T00:00:00"/>
    <x v="3"/>
    <s v="1"/>
    <s v="9110100022"/>
    <d v="2025-11-15T00:00:00"/>
    <d v="2026-04-29T00:00:00"/>
    <s v="165"/>
    <s v="A"/>
    <n v="-32"/>
    <s v=""/>
    <s v=""/>
    <s v="D03"/>
    <s v="05114347"/>
    <s v="АЦ"/>
    <s v="4"/>
    <s v="2026"/>
    <m/>
    <m/>
  </r>
  <r>
    <s v="T-2324-03-SM"/>
    <s v="M"/>
    <x v="27"/>
    <x v="27"/>
    <n v="10"/>
    <s v="ШТ"/>
    <s v="122000024578"/>
    <s v="СОР Замена ролик 159х1150 ГОСТ"/>
    <d v="2026-04-29T00:00:00"/>
    <n v="2620"/>
    <n v="26200"/>
    <n v="2620"/>
    <n v="26200"/>
    <n v="0"/>
    <s v="UAH"/>
    <s v="ДЕБЛ ДМНП ПКАЛ ПРВВ"/>
    <s v="УТВ"/>
    <s v="ZM22"/>
    <s v="230-D03-022"/>
    <s v="Тракт подачи руды №1"/>
    <s v="1000514563"/>
    <s v="Конвейер ПУ1-2Р"/>
    <s v=""/>
    <s v=""/>
    <d v="2026-04-30T00:00:00"/>
    <x v="3"/>
    <s v="1"/>
    <s v="9110100022"/>
    <d v="2025-11-15T00:00:00"/>
    <d v="2026-04-29T00:00:00"/>
    <s v="165"/>
    <s v="A"/>
    <n v="-32"/>
    <s v=""/>
    <s v=""/>
    <s v="D03"/>
    <s v="05114347"/>
    <s v="АЦ"/>
    <s v="4"/>
    <s v="2026"/>
    <m/>
    <m/>
  </r>
  <r>
    <s v="T-2324-03-SM"/>
    <s v="M"/>
    <x v="28"/>
    <x v="28"/>
    <n v="150"/>
    <s v="ШТ"/>
    <s v="122000024601"/>
    <s v="СОР замена Ролик 159х1800э.32-БРМО-19-06"/>
    <d v="2026-06-01T00:00:00"/>
    <n v="4537.8"/>
    <n v="680670"/>
    <n v="4537.8"/>
    <n v="680670"/>
    <n v="0"/>
    <s v="UAH"/>
    <s v="ДЕБЛ ДМНП ПКАЛ ПРВВ"/>
    <s v="УТВ"/>
    <s v="ZM22"/>
    <s v="230-D03-003-001"/>
    <s v="Конвейеры подачи шихты"/>
    <s v="1000514860"/>
    <s v="Конвейер А-1Ш в комплексе с автостеллой"/>
    <s v=""/>
    <s v=""/>
    <d v="2026-06-30T00:00:00"/>
    <x v="5"/>
    <s v="1"/>
    <s v="9110100022"/>
    <d v="2025-12-14T00:00:00"/>
    <d v="2026-06-01T00:00:00"/>
    <s v="169"/>
    <s v="A"/>
    <n v="-3"/>
    <s v=""/>
    <s v=""/>
    <s v="D03"/>
    <s v="0510744"/>
    <s v="АЦ"/>
    <s v="6"/>
    <s v="2026"/>
    <m/>
    <m/>
  </r>
  <r>
    <s v="T-2324-03-SM"/>
    <s v="M"/>
    <x v="29"/>
    <x v="29"/>
    <n v="10"/>
    <s v="ШТ"/>
    <s v="122000024603"/>
    <s v="СОР Конвейер пластинчатый АМ№7"/>
    <d v="2026-04-29T00:00:00"/>
    <n v="4077.97"/>
    <n v="40779.699999999997"/>
    <n v="4077.97"/>
    <n v="40779.699999999997"/>
    <n v="0"/>
    <s v="UAH"/>
    <s v="ДЕБЛ ДМНП ПКАЛ ПРВВ"/>
    <s v="УТВ"/>
    <s v="ZM22"/>
    <s v="230-D03-003-002"/>
    <s v="Агломерационная машина № 7"/>
    <s v="1000514874"/>
    <s v="Конвейер пластинчатый АМ№7"/>
    <s v=""/>
    <s v=""/>
    <d v="2026-04-30T00:00:00"/>
    <x v="3"/>
    <s v="1"/>
    <s v="9110100022"/>
    <d v="2025-11-11T00:00:00"/>
    <d v="2026-04-29T00:00:00"/>
    <s v="169"/>
    <s v="A"/>
    <n v="-36"/>
    <s v=""/>
    <s v=""/>
    <s v="D03"/>
    <s v="0510796"/>
    <s v="АЦ"/>
    <s v="4"/>
    <s v="2026"/>
    <m/>
    <m/>
  </r>
  <r>
    <s v="T-2324-03-SM"/>
    <s v="M"/>
    <x v="29"/>
    <x v="29"/>
    <n v="10"/>
    <s v="ШТ"/>
    <s v="122000024603"/>
    <s v="СОР Конвейер пластинчатый АМ№7"/>
    <d v="2026-04-29T00:00:00"/>
    <n v="4077.97"/>
    <n v="40779.699999999997"/>
    <n v="4077.97"/>
    <n v="40779.699999999997"/>
    <n v="0"/>
    <s v="UAH"/>
    <s v="ДЕБЛ ДМНП ПКАЛ ПРВВ"/>
    <s v="УТВ"/>
    <s v="ZM22"/>
    <s v="230-D03-003-002"/>
    <s v="Агломерационная машина № 7"/>
    <s v="1000514874"/>
    <s v="Конвейер пластинчатый АМ№7"/>
    <s v=""/>
    <s v=""/>
    <d v="2026-04-30T00:00:00"/>
    <x v="3"/>
    <s v="1"/>
    <s v="9110100022"/>
    <d v="2025-11-11T00:00:00"/>
    <d v="2026-04-29T00:00:00"/>
    <s v="169"/>
    <s v="A"/>
    <n v="-36"/>
    <s v=""/>
    <s v=""/>
    <s v="D03"/>
    <s v="0510796"/>
    <s v="АЦ"/>
    <s v="4"/>
    <s v="2026"/>
    <m/>
    <m/>
  </r>
  <r>
    <s v="T-2324-03-SM"/>
    <s v="M"/>
    <x v="29"/>
    <x v="29"/>
    <n v="10"/>
    <s v="ШТ"/>
    <s v="122000024603"/>
    <s v="СОР Конвейер пластинчатый АМ№7"/>
    <d v="2026-04-29T00:00:00"/>
    <n v="4077.97"/>
    <n v="40779.699999999997"/>
    <n v="4077.97"/>
    <n v="40779.699999999997"/>
    <n v="0"/>
    <s v="UAH"/>
    <s v="ДЕБЛ ДМНП ПКАЛ ПРВВ"/>
    <s v="УТВ"/>
    <s v="ZM22"/>
    <s v="230-D03-003-002"/>
    <s v="Агломерационная машина № 7"/>
    <s v="1000514874"/>
    <s v="Конвейер пластинчатый АМ№7"/>
    <s v=""/>
    <s v=""/>
    <d v="2026-04-30T00:00:00"/>
    <x v="3"/>
    <s v="1"/>
    <s v="9110100022"/>
    <d v="2025-11-11T00:00:00"/>
    <d v="2026-04-29T00:00:00"/>
    <s v="169"/>
    <s v="A"/>
    <n v="-36"/>
    <s v=""/>
    <s v=""/>
    <s v="D03"/>
    <s v="0510796"/>
    <s v="АЦ"/>
    <s v="4"/>
    <s v="2026"/>
    <m/>
    <m/>
  </r>
  <r>
    <s v="T-2324-03-SM"/>
    <s v="M"/>
    <x v="29"/>
    <x v="29"/>
    <n v="10"/>
    <s v="ШТ"/>
    <s v="122000024603"/>
    <s v="СОР Конвейер пластинчатый АМ№7"/>
    <d v="2026-04-29T00:00:00"/>
    <n v="4077.97"/>
    <n v="40779.699999999997"/>
    <n v="4077.97"/>
    <n v="40779.699999999997"/>
    <n v="0"/>
    <s v="UAH"/>
    <s v="ДЕБЛ ДМНП ПКАЛ ПРВВ"/>
    <s v="УТВ"/>
    <s v="ZM22"/>
    <s v="230-D03-003-002"/>
    <s v="Агломерационная машина № 7"/>
    <s v="1000514874"/>
    <s v="Конвейер пластинчатый АМ№7"/>
    <s v=""/>
    <s v=""/>
    <d v="2026-04-30T00:00:00"/>
    <x v="3"/>
    <s v="1"/>
    <s v="9110100022"/>
    <d v="2025-11-11T00:00:00"/>
    <d v="2026-04-29T00:00:00"/>
    <s v="169"/>
    <s v="A"/>
    <n v="-36"/>
    <s v=""/>
    <s v=""/>
    <s v="D03"/>
    <s v="0510796"/>
    <s v="АЦ"/>
    <s v="4"/>
    <s v="2026"/>
    <m/>
    <m/>
  </r>
  <r>
    <s v="T-2324-03-SM"/>
    <s v="M"/>
    <x v="29"/>
    <x v="29"/>
    <n v="10"/>
    <s v="ШТ"/>
    <s v="122000024603"/>
    <s v="СОР Конвейер пластинчатый АМ№7"/>
    <d v="2026-04-29T00:00:00"/>
    <n v="4077.97"/>
    <n v="40779.699999999997"/>
    <n v="4077.97"/>
    <n v="40779.699999999997"/>
    <n v="0"/>
    <s v="UAH"/>
    <s v="ДЕБЛ ДМНП ПКАЛ ПРВВ"/>
    <s v="УТВ"/>
    <s v="ZM22"/>
    <s v="230-D03-003-002"/>
    <s v="Агломерационная машина № 7"/>
    <s v="1000514874"/>
    <s v="Конвейер пластинчатый АМ№7"/>
    <s v=""/>
    <s v=""/>
    <d v="2026-04-30T00:00:00"/>
    <x v="3"/>
    <s v="1"/>
    <s v="9110100022"/>
    <d v="2025-11-11T00:00:00"/>
    <d v="2026-04-29T00:00:00"/>
    <s v="169"/>
    <s v="A"/>
    <n v="-36"/>
    <s v=""/>
    <s v=""/>
    <s v="D03"/>
    <s v="0510796"/>
    <s v="АЦ"/>
    <s v="4"/>
    <s v="2026"/>
    <m/>
    <m/>
  </r>
  <r>
    <s v="T-2324-03-SM"/>
    <s v="M"/>
    <x v="29"/>
    <x v="29"/>
    <n v="10"/>
    <s v="ШТ"/>
    <s v="122000024604"/>
    <s v="СОР Конвейер пластинчатый АМ№7"/>
    <d v="2026-05-01T00:00:00"/>
    <n v="4077.97"/>
    <n v="40779.699999999997"/>
    <n v="4077.97"/>
    <n v="40779.699999999997"/>
    <n v="0"/>
    <s v="UAH"/>
    <s v="ДЕБЛ ДМНП ПКАЛ ПРВВ"/>
    <s v="УТВ"/>
    <s v="ZM22"/>
    <s v="230-D03-003-002"/>
    <s v="Агломерационная машина № 7"/>
    <s v="1000514874"/>
    <s v="Конвейер пластинчатый АМ№7"/>
    <s v=""/>
    <s v=""/>
    <d v="2026-05-30T00:00:00"/>
    <x v="4"/>
    <s v="1"/>
    <s v="9110100022"/>
    <d v="2025-11-13T00:00:00"/>
    <d v="2026-05-01T00:00:00"/>
    <s v="169"/>
    <s v="A"/>
    <n v="-34"/>
    <s v=""/>
    <s v=""/>
    <s v="D03"/>
    <s v="0510796"/>
    <s v="АЦ"/>
    <s v="5"/>
    <s v="2026"/>
    <m/>
    <m/>
  </r>
  <r>
    <s v="T-2324-03-SM"/>
    <s v="M"/>
    <x v="29"/>
    <x v="29"/>
    <n v="10"/>
    <s v="ШТ"/>
    <s v="122000024604"/>
    <s v="СОР Конвейер пластинчатый АМ№7"/>
    <d v="2026-05-01T00:00:00"/>
    <n v="4077.97"/>
    <n v="40779.699999999997"/>
    <n v="4077.97"/>
    <n v="40779.699999999997"/>
    <n v="0"/>
    <s v="UAH"/>
    <s v="ДЕБЛ ДМНП ПКАЛ ПРВВ"/>
    <s v="УТВ"/>
    <s v="ZM22"/>
    <s v="230-D03-003-002"/>
    <s v="Агломерационная машина № 7"/>
    <s v="1000514874"/>
    <s v="Конвейер пластинчатый АМ№7"/>
    <s v=""/>
    <s v=""/>
    <d v="2026-05-30T00:00:00"/>
    <x v="4"/>
    <s v="1"/>
    <s v="9110100022"/>
    <d v="2025-11-13T00:00:00"/>
    <d v="2026-05-01T00:00:00"/>
    <s v="169"/>
    <s v="A"/>
    <n v="-34"/>
    <s v=""/>
    <s v=""/>
    <s v="D03"/>
    <s v="0510796"/>
    <s v="АЦ"/>
    <s v="5"/>
    <s v="2026"/>
    <m/>
    <m/>
  </r>
  <r>
    <s v="T-2324-03-SM"/>
    <s v="M"/>
    <x v="29"/>
    <x v="29"/>
    <n v="10"/>
    <s v="ШТ"/>
    <s v="122000024604"/>
    <s v="СОР Конвейер пластинчатый АМ№7"/>
    <d v="2026-05-01T00:00:00"/>
    <n v="4077.97"/>
    <n v="40779.699999999997"/>
    <n v="4077.97"/>
    <n v="40779.699999999997"/>
    <n v="0"/>
    <s v="UAH"/>
    <s v="ДЕБЛ ДМНП ПКАЛ ПРВВ"/>
    <s v="УТВ"/>
    <s v="ZM22"/>
    <s v="230-D03-003-002"/>
    <s v="Агломерационная машина № 7"/>
    <s v="1000514874"/>
    <s v="Конвейер пластинчатый АМ№7"/>
    <s v=""/>
    <s v=""/>
    <d v="2026-05-30T00:00:00"/>
    <x v="4"/>
    <s v="1"/>
    <s v="9110100022"/>
    <d v="2025-11-13T00:00:00"/>
    <d v="2026-05-01T00:00:00"/>
    <s v="169"/>
    <s v="A"/>
    <n v="-34"/>
    <s v=""/>
    <s v=""/>
    <s v="D03"/>
    <s v="0510796"/>
    <s v="АЦ"/>
    <s v="5"/>
    <s v="2026"/>
    <m/>
    <m/>
  </r>
  <r>
    <s v="T-2324-03-SM"/>
    <s v="M"/>
    <x v="29"/>
    <x v="29"/>
    <n v="10"/>
    <s v="ШТ"/>
    <s v="122000024604"/>
    <s v="СОР Конвейер пластинчатый АМ№7"/>
    <d v="2026-05-01T00:00:00"/>
    <n v="4077.97"/>
    <n v="40779.699999999997"/>
    <n v="4077.97"/>
    <n v="40779.699999999997"/>
    <n v="0"/>
    <s v="UAH"/>
    <s v="ДЕБЛ ДМНП ПКАЛ ПРВВ"/>
    <s v="УТВ"/>
    <s v="ZM22"/>
    <s v="230-D03-003-002"/>
    <s v="Агломерационная машина № 7"/>
    <s v="1000514874"/>
    <s v="Конвейер пластинчатый АМ№7"/>
    <s v=""/>
    <s v=""/>
    <d v="2026-05-30T00:00:00"/>
    <x v="4"/>
    <s v="1"/>
    <s v="9110100022"/>
    <d v="2025-11-13T00:00:00"/>
    <d v="2026-05-01T00:00:00"/>
    <s v="169"/>
    <s v="A"/>
    <n v="-34"/>
    <s v=""/>
    <s v=""/>
    <s v="D03"/>
    <s v="0510796"/>
    <s v="АЦ"/>
    <s v="5"/>
    <s v="2026"/>
    <m/>
    <m/>
  </r>
  <r>
    <s v="T-2324-03-SM"/>
    <s v="M"/>
    <x v="29"/>
    <x v="29"/>
    <n v="10"/>
    <s v="ШТ"/>
    <s v="122000024604"/>
    <s v="СОР Конвейер пластинчатый АМ№7"/>
    <d v="2026-05-01T00:00:00"/>
    <n v="4077.97"/>
    <n v="40779.699999999997"/>
    <n v="4077.97"/>
    <n v="40779.699999999997"/>
    <n v="0"/>
    <s v="UAH"/>
    <s v="ДЕБЛ ДМНП ПКАЛ ПРВВ"/>
    <s v="УТВ"/>
    <s v="ZM22"/>
    <s v="230-D03-003-002"/>
    <s v="Агломерационная машина № 7"/>
    <s v="1000514874"/>
    <s v="Конвейер пластинчатый АМ№7"/>
    <s v=""/>
    <s v=""/>
    <d v="2026-05-30T00:00:00"/>
    <x v="4"/>
    <s v="1"/>
    <s v="9110100022"/>
    <d v="2025-11-13T00:00:00"/>
    <d v="2026-05-01T00:00:00"/>
    <s v="169"/>
    <s v="A"/>
    <n v="-34"/>
    <s v=""/>
    <s v=""/>
    <s v="D03"/>
    <s v="0510796"/>
    <s v="АЦ"/>
    <s v="5"/>
    <s v="2026"/>
    <m/>
    <m/>
  </r>
  <r>
    <s v="T-2324-03-SM"/>
    <s v="M"/>
    <x v="30"/>
    <x v="30"/>
    <n v="4"/>
    <s v="ШТ"/>
    <s v="122000024617"/>
    <s v="СОР замена Бронь носка э.1308"/>
    <d v="2026-05-05T00:00:00"/>
    <n v="56307.02"/>
    <n v="225228.08"/>
    <n v="56307.02"/>
    <n v="225228.08"/>
    <n v="0"/>
    <s v="UAH"/>
    <s v="ДЕБЛ ДМНП ПКАЛ ПРВВ"/>
    <s v="УТВ"/>
    <s v="ZM22"/>
    <s v="230-D03-003-002"/>
    <s v="Агломерационная машина № 7"/>
    <s v=""/>
    <s v=""/>
    <s v=""/>
    <s v=""/>
    <d v="2026-05-30T00:00:00"/>
    <x v="4"/>
    <s v="1"/>
    <s v="9110100004"/>
    <d v="2025-11-17T00:00:00"/>
    <d v="2026-05-05T00:00:00"/>
    <s v="169"/>
    <s v="A"/>
    <n v="-30"/>
    <s v=""/>
    <s v=""/>
    <s v="D03"/>
    <s v="0510996"/>
    <s v="АЦ"/>
    <s v="5"/>
    <s v="2026"/>
    <m/>
    <m/>
  </r>
  <r>
    <s v="T-2324-03-SM"/>
    <s v="M"/>
    <x v="30"/>
    <x v="30"/>
    <n v="4"/>
    <s v="ШТ"/>
    <s v="122000024618"/>
    <s v="СОР замена Бронь носка э.1308"/>
    <d v="2026-05-05T00:00:00"/>
    <n v="56307.02"/>
    <n v="225228.08"/>
    <n v="56307.02"/>
    <n v="225228.08"/>
    <n v="0"/>
    <s v="UAH"/>
    <s v="ДЕБЛ ДМНП ПКАЛ ПРВВ"/>
    <s v="УТВ"/>
    <s v="ZM22"/>
    <s v="230-D03-003-003"/>
    <s v="Агломерационная машина № 8"/>
    <s v=""/>
    <s v=""/>
    <s v=""/>
    <s v=""/>
    <d v="2026-05-30T00:00:00"/>
    <x v="4"/>
    <s v="1"/>
    <s v="9110100004"/>
    <d v="2025-11-17T00:00:00"/>
    <d v="2026-05-05T00:00:00"/>
    <s v="169"/>
    <s v="A"/>
    <n v="-30"/>
    <s v=""/>
    <s v=""/>
    <s v="D03"/>
    <s v="0510997"/>
    <s v="АЦ"/>
    <s v="5"/>
    <s v="2026"/>
    <m/>
    <m/>
  </r>
  <r>
    <s v="T-2324-03-SM"/>
    <s v="M"/>
    <x v="30"/>
    <x v="30"/>
    <n v="4"/>
    <s v="ШТ"/>
    <s v="122000024619"/>
    <s v="СОР замена Бронь носка э.1308"/>
    <d v="2026-05-05T00:00:00"/>
    <n v="56307.02"/>
    <n v="225228.08"/>
    <n v="56307.02"/>
    <n v="225228.08"/>
    <n v="0"/>
    <s v="UAH"/>
    <s v="ДЕБЛ ДМНП ПКАЛ ПРВВ"/>
    <s v="УТВ"/>
    <s v="ZM22"/>
    <s v="230-D03-003-004"/>
    <s v="Агломерационная машина № 9"/>
    <s v=""/>
    <s v=""/>
    <s v=""/>
    <s v=""/>
    <d v="2026-05-30T00:00:00"/>
    <x v="4"/>
    <s v="1"/>
    <s v="9110100004"/>
    <d v="2025-11-17T00:00:00"/>
    <d v="2026-05-05T00:00:00"/>
    <s v="169"/>
    <s v="A"/>
    <n v="-30"/>
    <s v=""/>
    <s v=""/>
    <s v="D03"/>
    <s v="0510998"/>
    <s v="АЦ"/>
    <s v="5"/>
    <s v="2026"/>
    <m/>
    <m/>
  </r>
  <r>
    <s v="T-2324-03-SM"/>
    <s v="M"/>
    <x v="30"/>
    <x v="30"/>
    <n v="4"/>
    <s v="ШТ"/>
    <s v="122000024620"/>
    <s v="СОР замена Бронь носка э.1308"/>
    <d v="2026-05-05T00:00:00"/>
    <n v="56307.02"/>
    <n v="225228.08"/>
    <n v="56307.02"/>
    <n v="225228.08"/>
    <n v="0"/>
    <s v="UAH"/>
    <s v="ДЕБЛ ДМНП ПКАЛ ПРВВ"/>
    <s v="УТВ"/>
    <s v="ZM22"/>
    <s v="230-D03-003-005"/>
    <s v="Агломерационная машина № 10"/>
    <s v=""/>
    <s v=""/>
    <s v=""/>
    <s v=""/>
    <d v="2026-05-30T00:00:00"/>
    <x v="4"/>
    <s v="1"/>
    <s v="9110100004"/>
    <d v="2025-11-17T00:00:00"/>
    <d v="2026-05-05T00:00:00"/>
    <s v="169"/>
    <s v="A"/>
    <n v="-30"/>
    <s v=""/>
    <s v=""/>
    <s v="D03"/>
    <s v="0510999"/>
    <s v="АЦ"/>
    <s v="5"/>
    <s v="2026"/>
    <m/>
    <m/>
  </r>
  <r>
    <s v="T-2324-03-SM"/>
    <s v="M"/>
    <x v="30"/>
    <x v="30"/>
    <n v="4"/>
    <s v="ШТ"/>
    <s v="122000024621"/>
    <s v="СОР замена Бронь носка э.1308"/>
    <d v="2026-05-05T00:00:00"/>
    <n v="56307.02"/>
    <n v="225228.08"/>
    <n v="56307.02"/>
    <n v="225228.08"/>
    <n v="0"/>
    <s v="UAH"/>
    <s v="ДЕБЛ ДМНП ПКАЛ ПРВВ"/>
    <s v="УТВ"/>
    <s v="ZM22"/>
    <s v="230-D03-003-006"/>
    <s v="Агломерационная машина № 11"/>
    <s v=""/>
    <s v=""/>
    <s v=""/>
    <s v=""/>
    <d v="2026-05-30T00:00:00"/>
    <x v="4"/>
    <s v="1"/>
    <s v="9110100004"/>
    <d v="2025-11-17T00:00:00"/>
    <d v="2026-05-05T00:00:00"/>
    <s v="169"/>
    <s v="A"/>
    <n v="-30"/>
    <s v=""/>
    <s v=""/>
    <s v="D03"/>
    <s v="0511000"/>
    <s v="АЦ"/>
    <s v="5"/>
    <s v="2026"/>
    <m/>
    <m/>
  </r>
  <r>
    <s v="T-2324-03-SM"/>
    <s v="M"/>
    <x v="30"/>
    <x v="30"/>
    <n v="4"/>
    <s v="ШТ"/>
    <s v="122000024622"/>
    <s v="СОР замена Бронь носка э.1308"/>
    <d v="2026-06-01T00:00:00"/>
    <n v="56307.02"/>
    <n v="225228.08"/>
    <n v="56307.02"/>
    <n v="225228.08"/>
    <n v="0"/>
    <s v="UAH"/>
    <s v="ДЕБЛ ДМНП ПКАЛ ПРВВ"/>
    <s v="УТВ"/>
    <s v="ZM22"/>
    <s v="230-D03-003-002"/>
    <s v="Агломерационная машина № 7"/>
    <s v=""/>
    <s v=""/>
    <s v=""/>
    <s v=""/>
    <d v="2026-06-30T00:00:00"/>
    <x v="5"/>
    <s v="1"/>
    <s v="9110100004"/>
    <d v="2025-12-14T00:00:00"/>
    <d v="2026-06-01T00:00:00"/>
    <s v="169"/>
    <s v="A"/>
    <n v="-3"/>
    <s v=""/>
    <s v=""/>
    <s v="D03"/>
    <s v="0510996"/>
    <s v="АЦ"/>
    <s v="6"/>
    <s v="2026"/>
    <m/>
    <m/>
  </r>
  <r>
    <s v="T-2324-03-SM"/>
    <s v="M"/>
    <x v="30"/>
    <x v="30"/>
    <n v="4"/>
    <s v="ШТ"/>
    <s v="122000024623"/>
    <s v="СОР замена Бронь носка э.1308"/>
    <d v="2026-06-01T00:00:00"/>
    <n v="56307.02"/>
    <n v="225228.08"/>
    <n v="56307.02"/>
    <n v="225228.08"/>
    <n v="0"/>
    <s v="UAH"/>
    <s v="ДЕБЛ ДМНП ПКАЛ ПРВВ"/>
    <s v="УТВ"/>
    <s v="ZM22"/>
    <s v="230-D03-003-003"/>
    <s v="Агломерационная машина № 8"/>
    <s v=""/>
    <s v=""/>
    <s v=""/>
    <s v=""/>
    <d v="2026-06-30T00:00:00"/>
    <x v="5"/>
    <s v="1"/>
    <s v="9110100004"/>
    <d v="2025-12-14T00:00:00"/>
    <d v="2026-06-01T00:00:00"/>
    <s v="169"/>
    <s v="A"/>
    <n v="-3"/>
    <s v=""/>
    <s v=""/>
    <s v="D03"/>
    <s v="0510997"/>
    <s v="АЦ"/>
    <s v="6"/>
    <s v="2026"/>
    <m/>
    <m/>
  </r>
  <r>
    <s v="T-2324-03-SM"/>
    <s v="M"/>
    <x v="30"/>
    <x v="30"/>
    <n v="4"/>
    <s v="ШТ"/>
    <s v="122000024624"/>
    <s v="СОР замена Бронь носка э.1308"/>
    <d v="2026-06-01T00:00:00"/>
    <n v="56307.02"/>
    <n v="225228.08"/>
    <n v="56307.02"/>
    <n v="225228.08"/>
    <n v="0"/>
    <s v="UAH"/>
    <s v="ДЕБЛ ДМНП ПКАЛ ПРВВ"/>
    <s v="УТВ"/>
    <s v="ZM22"/>
    <s v="230-D03-003-004"/>
    <s v="Агломерационная машина № 9"/>
    <s v=""/>
    <s v=""/>
    <s v=""/>
    <s v=""/>
    <d v="2026-06-30T00:00:00"/>
    <x v="5"/>
    <s v="1"/>
    <s v="9110100004"/>
    <d v="2025-12-14T00:00:00"/>
    <d v="2026-06-01T00:00:00"/>
    <s v="169"/>
    <s v="A"/>
    <n v="-3"/>
    <s v=""/>
    <s v=""/>
    <s v="D03"/>
    <s v="0510998"/>
    <s v="АЦ"/>
    <s v="6"/>
    <s v="2026"/>
    <m/>
    <m/>
  </r>
  <r>
    <s v="T-2324-03-SM"/>
    <s v="M"/>
    <x v="30"/>
    <x v="30"/>
    <n v="4"/>
    <s v="ШТ"/>
    <s v="122000024625"/>
    <s v="СОР замена Бронь носка э.1308"/>
    <d v="2026-06-01T00:00:00"/>
    <n v="56307.02"/>
    <n v="225228.08"/>
    <n v="56307.02"/>
    <n v="225228.08"/>
    <n v="0"/>
    <s v="UAH"/>
    <s v="ДЕБЛ ДМНП ПКАЛ ПРВВ"/>
    <s v="УТВ"/>
    <s v="ZM22"/>
    <s v="230-D03-003-005"/>
    <s v="Агломерационная машина № 10"/>
    <s v=""/>
    <s v=""/>
    <s v=""/>
    <s v=""/>
    <d v="2026-06-30T00:00:00"/>
    <x v="5"/>
    <s v="1"/>
    <s v="9110100004"/>
    <d v="2025-12-14T00:00:00"/>
    <d v="2026-06-01T00:00:00"/>
    <s v="169"/>
    <s v="A"/>
    <n v="-3"/>
    <s v=""/>
    <s v=""/>
    <s v="D03"/>
    <s v="0510999"/>
    <s v="АЦ"/>
    <s v="6"/>
    <s v="2026"/>
    <m/>
    <m/>
  </r>
  <r>
    <s v="T-2324-03-SM"/>
    <s v="M"/>
    <x v="30"/>
    <x v="30"/>
    <n v="4"/>
    <s v="ШТ"/>
    <s v="122000024626"/>
    <s v="СОР замена Бронь носка э.1308"/>
    <d v="2026-07-05T00:00:00"/>
    <n v="56307.02"/>
    <n v="225228.08"/>
    <n v="56307.02"/>
    <n v="225228.08"/>
    <n v="0"/>
    <s v="UAH"/>
    <s v="ДЕБЛ ДМНП ПКАЛ ПРВВ"/>
    <s v="УТВ"/>
    <s v="ZM22"/>
    <s v="230-D03-003-004"/>
    <s v="Агломерационная машина № 9"/>
    <s v=""/>
    <s v=""/>
    <s v=""/>
    <s v=""/>
    <d v="2026-07-31T00:00:00"/>
    <x v="6"/>
    <s v="1"/>
    <s v="9110100004"/>
    <d v="2026-01-17T00:00:00"/>
    <d v="2026-07-05T00:00:00"/>
    <s v="169"/>
    <s v="B"/>
    <n v="31"/>
    <s v=""/>
    <s v=""/>
    <s v="D03"/>
    <s v="0510998"/>
    <s v="АЦ"/>
    <s v="7"/>
    <s v="2026"/>
    <m/>
    <m/>
  </r>
  <r>
    <s v="T-2324-03-SM"/>
    <s v="M"/>
    <x v="30"/>
    <x v="30"/>
    <n v="4"/>
    <s v="ШТ"/>
    <s v="122000024627"/>
    <s v="СОР замена Бронь носка э.1308"/>
    <d v="2026-07-05T00:00:00"/>
    <n v="56307.02"/>
    <n v="225228.08"/>
    <n v="56307.02"/>
    <n v="225228.08"/>
    <n v="0"/>
    <s v="UAH"/>
    <s v="ДЕБЛ ДМНП ПКАЛ ПРВВ"/>
    <s v="УТВ"/>
    <s v="ZM22"/>
    <s v="230-D03-003-006"/>
    <s v="Агломерационная машина № 11"/>
    <s v=""/>
    <s v=""/>
    <s v=""/>
    <s v=""/>
    <d v="2026-07-31T00:00:00"/>
    <x v="6"/>
    <s v="1"/>
    <s v="9110100004"/>
    <d v="2026-01-17T00:00:00"/>
    <d v="2026-07-05T00:00:00"/>
    <s v="169"/>
    <s v="B"/>
    <n v="31"/>
    <s v=""/>
    <s v=""/>
    <s v="D03"/>
    <s v="0511000"/>
    <s v="АЦ"/>
    <s v="7"/>
    <s v="2026"/>
    <m/>
    <m/>
  </r>
  <r>
    <s v="T-2324-03-SM"/>
    <s v="M"/>
    <x v="30"/>
    <x v="30"/>
    <n v="4"/>
    <s v="ШТ"/>
    <s v="122000024628"/>
    <s v="СОР замена Бронь носка э.1308"/>
    <d v="2026-07-05T00:00:00"/>
    <n v="56307.02"/>
    <n v="225228.08"/>
    <n v="56307.02"/>
    <n v="225228.08"/>
    <n v="0"/>
    <s v="UAH"/>
    <s v="ДЕБЛ ДМНП ПКАЛ ПРВВ"/>
    <s v="УТВ"/>
    <s v="ZM22"/>
    <s v="230-D03-003-002"/>
    <s v="Агломерационная машина № 7"/>
    <s v=""/>
    <s v=""/>
    <s v=""/>
    <s v=""/>
    <d v="2026-07-31T00:00:00"/>
    <x v="6"/>
    <s v="1"/>
    <s v="9110100004"/>
    <d v="2026-01-17T00:00:00"/>
    <d v="2026-07-05T00:00:00"/>
    <s v="169"/>
    <s v="B"/>
    <n v="31"/>
    <s v=""/>
    <s v=""/>
    <s v="D03"/>
    <s v="0510996"/>
    <s v="АЦ"/>
    <s v="7"/>
    <s v="2026"/>
    <m/>
    <m/>
  </r>
  <r>
    <s v="T-2324-03-SM"/>
    <s v="M"/>
    <x v="30"/>
    <x v="30"/>
    <n v="4"/>
    <s v="ШТ"/>
    <s v="122000024629"/>
    <s v="СОР замена Бронь носка э.1308"/>
    <d v="2026-07-05T00:00:00"/>
    <n v="56307.02"/>
    <n v="225228.08"/>
    <n v="56307.02"/>
    <n v="225228.08"/>
    <n v="0"/>
    <s v="UAH"/>
    <s v="ДЕБЛ ДМНП ПКАЛ ПРВВ"/>
    <s v="УТВ"/>
    <s v="ZM22"/>
    <s v="230-D03-003-003"/>
    <s v="Агломерационная машина № 8"/>
    <s v=""/>
    <s v=""/>
    <s v=""/>
    <s v=""/>
    <d v="2026-07-31T00:00:00"/>
    <x v="6"/>
    <s v="1"/>
    <s v="9110100004"/>
    <d v="2026-01-17T00:00:00"/>
    <d v="2026-07-05T00:00:00"/>
    <s v="169"/>
    <s v="B"/>
    <n v="31"/>
    <s v=""/>
    <s v=""/>
    <s v="D03"/>
    <s v="0510997"/>
    <s v="АЦ"/>
    <s v="7"/>
    <s v="2026"/>
    <m/>
    <m/>
  </r>
  <r>
    <s v="T-2324-03-SM"/>
    <s v="M"/>
    <x v="30"/>
    <x v="30"/>
    <n v="4"/>
    <s v="ШТ"/>
    <s v="122000024630"/>
    <s v="СОР замена Бронь носка э.1308"/>
    <d v="2026-08-05T00:00:00"/>
    <n v="56307.02"/>
    <n v="225228.08"/>
    <n v="56307.02"/>
    <n v="225228.08"/>
    <n v="0"/>
    <s v="UAH"/>
    <s v="ДЕБЛ ДМНП ПКАЛ ПРВВ"/>
    <s v="УТВ"/>
    <s v="ZM22"/>
    <s v="230-D03-003-004"/>
    <s v="Агломерационная машина № 9"/>
    <s v=""/>
    <s v=""/>
    <s v=""/>
    <s v=""/>
    <d v="2026-08-31T00:00:00"/>
    <x v="7"/>
    <s v="1"/>
    <s v="9110100004"/>
    <d v="2026-02-17T00:00:00"/>
    <d v="2026-08-05T00:00:00"/>
    <s v="169"/>
    <s v="C"/>
    <n v="62"/>
    <s v=""/>
    <s v=""/>
    <s v="D03"/>
    <s v="0510998"/>
    <s v="АЦ"/>
    <s v="8"/>
    <s v="2026"/>
    <m/>
    <m/>
  </r>
  <r>
    <s v="T-2324-03-SM"/>
    <s v="M"/>
    <x v="30"/>
    <x v="30"/>
    <n v="4"/>
    <s v="ШТ"/>
    <s v="122000024631"/>
    <s v="СОР замена Бронь носка э.1308"/>
    <d v="2026-08-05T00:00:00"/>
    <n v="56307.02"/>
    <n v="225228.08"/>
    <n v="56307.02"/>
    <n v="225228.08"/>
    <n v="0"/>
    <s v="UAH"/>
    <s v="ДЕБЛ ДМНП ПКАЛ ПРВВ"/>
    <s v="УТВ"/>
    <s v="ZM22"/>
    <s v="230-D03-003-005"/>
    <s v="Агломерационная машина № 10"/>
    <s v=""/>
    <s v=""/>
    <s v=""/>
    <s v=""/>
    <d v="2026-08-31T00:00:00"/>
    <x v="7"/>
    <s v="1"/>
    <s v="9110100004"/>
    <d v="2026-02-17T00:00:00"/>
    <d v="2026-08-05T00:00:00"/>
    <s v="169"/>
    <s v="C"/>
    <n v="62"/>
    <s v=""/>
    <s v=""/>
    <s v="D03"/>
    <s v="0510999"/>
    <s v="АЦ"/>
    <s v="8"/>
    <s v="2026"/>
    <m/>
    <m/>
  </r>
  <r>
    <s v="T-2324-03-SM"/>
    <s v="M"/>
    <x v="30"/>
    <x v="30"/>
    <n v="4"/>
    <s v="ШТ"/>
    <s v="122000024632"/>
    <s v="СОР замена Бронь носка э.1308"/>
    <d v="2026-08-05T00:00:00"/>
    <n v="56307.02"/>
    <n v="225228.08"/>
    <n v="56307.02"/>
    <n v="225228.08"/>
    <n v="0"/>
    <s v="UAH"/>
    <s v="ДЕБЛ ДМНП ПКАЛ ПРВВ"/>
    <s v="УТВ"/>
    <s v="ZM22"/>
    <s v="230-D03-003-006"/>
    <s v="Агломерационная машина № 11"/>
    <s v=""/>
    <s v=""/>
    <s v=""/>
    <s v=""/>
    <d v="2026-08-31T00:00:00"/>
    <x v="7"/>
    <s v="1"/>
    <s v="9110100004"/>
    <d v="2026-02-17T00:00:00"/>
    <d v="2026-08-05T00:00:00"/>
    <s v="169"/>
    <s v="C"/>
    <n v="62"/>
    <s v=""/>
    <s v=""/>
    <s v="D03"/>
    <s v="0511000"/>
    <s v="АЦ"/>
    <s v="8"/>
    <s v="2026"/>
    <m/>
    <m/>
  </r>
  <r>
    <s v="T-2324-03-SM"/>
    <s v="M"/>
    <x v="30"/>
    <x v="30"/>
    <n v="4"/>
    <s v="ШТ"/>
    <s v="122000024633"/>
    <s v="СОР замена Бронь носка э.1308"/>
    <d v="2026-08-05T00:00:00"/>
    <n v="56307.02"/>
    <n v="225228.08"/>
    <n v="56307.02"/>
    <n v="225228.08"/>
    <n v="0"/>
    <s v="UAH"/>
    <s v="ДЕБЛ ДМНП ПКАЛ ПРВВ"/>
    <s v="УТВ"/>
    <s v="ZM22"/>
    <s v="230-D03-003-002"/>
    <s v="Агломерационная машина № 7"/>
    <s v=""/>
    <s v=""/>
    <s v=""/>
    <s v=""/>
    <d v="2026-08-31T00:00:00"/>
    <x v="7"/>
    <s v="1"/>
    <s v="9110100004"/>
    <d v="2026-02-17T00:00:00"/>
    <d v="2026-08-05T00:00:00"/>
    <s v="169"/>
    <s v="C"/>
    <n v="62"/>
    <s v=""/>
    <s v=""/>
    <s v="D03"/>
    <s v="0510996"/>
    <s v="АЦ"/>
    <s v="8"/>
    <s v="2026"/>
    <m/>
    <m/>
  </r>
  <r>
    <s v="T-2324-03-SM"/>
    <s v="M"/>
    <x v="31"/>
    <x v="31"/>
    <n v="9"/>
    <s v="ШТ"/>
    <s v="122000024634"/>
    <s v="СОР замена звездочек и колец распортных"/>
    <d v="2026-05-05T00:00:00"/>
    <n v="52346.9"/>
    <n v="471122.1"/>
    <n v="52346.9"/>
    <n v="471122.1"/>
    <n v="0"/>
    <s v="UAH"/>
    <s v="ДЕБЛ ДМНП ПКАЛ ПРВВ"/>
    <s v="УТВ"/>
    <s v="ZM22"/>
    <s v="230-D03-003-002"/>
    <s v="Агломерационная машина № 7"/>
    <s v="1000514872"/>
    <s v="Дробилка СМД-115 (аглодробилка) АМ №7"/>
    <s v=""/>
    <s v=""/>
    <d v="2026-05-30T00:00:00"/>
    <x v="4"/>
    <s v="1"/>
    <s v="9110100004"/>
    <d v="2025-11-17T00:00:00"/>
    <d v="2026-05-05T00:00:00"/>
    <s v="169"/>
    <s v="A"/>
    <n v="-30"/>
    <s v=""/>
    <s v=""/>
    <s v="D03"/>
    <s v="05115682"/>
    <s v="АЦ"/>
    <s v="5"/>
    <s v="2026"/>
    <m/>
    <m/>
  </r>
  <r>
    <s v="T-2324-03-SM"/>
    <s v="M"/>
    <x v="32"/>
    <x v="32"/>
    <n v="8"/>
    <s v="ШТ"/>
    <s v="122000024634"/>
    <s v="СОР замена звездочек и колец распортных"/>
    <d v="2026-05-05T00:00:00"/>
    <n v="41424.699999999997"/>
    <n v="331397.59999999998"/>
    <n v="41424.699999999997"/>
    <n v="331397.59999999998"/>
    <n v="0"/>
    <s v="UAH"/>
    <s v="ДЕБЛ ДМНП ПКАЛ ПРВВ"/>
    <s v="УТВ"/>
    <s v="ZM22"/>
    <s v="230-D03-003-002"/>
    <s v="Агломерационная машина № 7"/>
    <s v="1000514872"/>
    <s v="Дробилка СМД-115 (аглодробилка) АМ №7"/>
    <s v=""/>
    <s v=""/>
    <d v="2026-05-30T00:00:00"/>
    <x v="4"/>
    <s v="1"/>
    <s v="9110100004"/>
    <d v="2025-11-17T00:00:00"/>
    <d v="2026-05-05T00:00:00"/>
    <s v="169"/>
    <s v="A"/>
    <n v="-30"/>
    <s v=""/>
    <s v=""/>
    <s v="D03"/>
    <s v="05115682"/>
    <s v="АЦ"/>
    <s v="5"/>
    <s v="2026"/>
    <m/>
    <m/>
  </r>
  <r>
    <s v="T-2324-03-SM"/>
    <s v="M"/>
    <x v="33"/>
    <x v="33"/>
    <n v="1"/>
    <s v="ШТ"/>
    <s v="122000024634"/>
    <s v="СОР замена звездочек и колец распортных"/>
    <d v="2026-05-05T00:00:00"/>
    <n v="31420.6"/>
    <n v="31420.6"/>
    <n v="31420.6"/>
    <n v="31420.6"/>
    <n v="0"/>
    <s v="UAH"/>
    <s v="ДЕБЛ ДМНП ПКАЛ ПРВВ"/>
    <s v="УТВ"/>
    <s v="ZM22"/>
    <s v="230-D03-003-002"/>
    <s v="Агломерационная машина № 7"/>
    <s v="1000514872"/>
    <s v="Дробилка СМД-115 (аглодробилка) АМ №7"/>
    <s v=""/>
    <s v=""/>
    <d v="2026-05-30T00:00:00"/>
    <x v="4"/>
    <s v="1"/>
    <s v="9110100004"/>
    <d v="2025-11-17T00:00:00"/>
    <d v="2026-05-05T00:00:00"/>
    <s v="169"/>
    <s v="A"/>
    <n v="-30"/>
    <s v=""/>
    <s v=""/>
    <s v="D03"/>
    <s v="05115682"/>
    <s v="АЦ"/>
    <s v="5"/>
    <s v="2026"/>
    <m/>
    <m/>
  </r>
  <r>
    <s v="T-2324-03-SM"/>
    <s v="M"/>
    <x v="34"/>
    <x v="34"/>
    <n v="1"/>
    <s v="ШТ"/>
    <s v="122000024634"/>
    <s v="СОР замена звездочек и колец распортных"/>
    <d v="2026-05-05T00:00:00"/>
    <n v="31454.3"/>
    <n v="31454.3"/>
    <n v="31454.3"/>
    <n v="31454.3"/>
    <n v="0"/>
    <s v="UAH"/>
    <s v="ДЕБЛ ДМНП ПКАЛ ПРВВ"/>
    <s v="УТВ"/>
    <s v="ZM22"/>
    <s v="230-D03-003-002"/>
    <s v="Агломерационная машина № 7"/>
    <s v="1000514872"/>
    <s v="Дробилка СМД-115 (аглодробилка) АМ №7"/>
    <s v=""/>
    <s v=""/>
    <d v="2026-05-30T00:00:00"/>
    <x v="4"/>
    <s v="1"/>
    <s v="9110100004"/>
    <d v="2025-11-17T00:00:00"/>
    <d v="2026-05-05T00:00:00"/>
    <s v="169"/>
    <s v="A"/>
    <n v="-30"/>
    <s v=""/>
    <s v=""/>
    <s v="D03"/>
    <s v="05115682"/>
    <s v="АЦ"/>
    <s v="5"/>
    <s v="2026"/>
    <m/>
    <m/>
  </r>
  <r>
    <s v="T-2324-03-SM"/>
    <s v="M"/>
    <x v="18"/>
    <x v="18"/>
    <n v="18"/>
    <s v="ШТ"/>
    <s v="122000024635"/>
    <s v="СОР замена Решетка колосн. ч.249-38332"/>
    <d v="2026-03-05T00:00:00"/>
    <n v="12271.1"/>
    <n v="220879.8"/>
    <n v="12271.1"/>
    <n v="220879.8"/>
    <n v="0"/>
    <s v="UAH"/>
    <s v="ДЕБЛ ДМНП ПКАЛ ПРВВ"/>
    <s v="УТВ"/>
    <s v="ZM22"/>
    <s v="230-D03-003-002"/>
    <s v="Агломерационная машина № 7"/>
    <s v=""/>
    <s v=""/>
    <s v=""/>
    <s v=""/>
    <d v="2026-03-31T00:00:00"/>
    <x v="1"/>
    <s v="1"/>
    <s v="9110100001"/>
    <d v="2025-11-15T00:00:00"/>
    <d v="2026-03-05T00:00:00"/>
    <s v="110"/>
    <s v="A"/>
    <n v="-32"/>
    <s v=""/>
    <s v=""/>
    <s v="D03"/>
    <s v="0510996"/>
    <s v="АЦ"/>
    <s v="3"/>
    <s v="2026"/>
    <m/>
    <m/>
  </r>
  <r>
    <s v="T-2324-03-SM"/>
    <s v="M"/>
    <x v="18"/>
    <x v="18"/>
    <n v="18"/>
    <s v="ШТ"/>
    <s v="122000024636"/>
    <s v="СОР замена Решетка колосн. ч.249-38332"/>
    <d v="2026-03-05T00:00:00"/>
    <n v="12271.1"/>
    <n v="220879.8"/>
    <n v="12271.1"/>
    <n v="220879.8"/>
    <n v="0"/>
    <s v="UAH"/>
    <s v="ДЕБЛ ДМНП ПКАЛ ПРВВ"/>
    <s v="УТВ"/>
    <s v="ZM22"/>
    <s v="230-D03-003-003"/>
    <s v="Агломерационная машина № 8"/>
    <s v=""/>
    <s v=""/>
    <s v=""/>
    <s v=""/>
    <d v="2026-03-31T00:00:00"/>
    <x v="1"/>
    <s v="1"/>
    <s v="9110100001"/>
    <d v="2025-11-15T00:00:00"/>
    <d v="2026-03-05T00:00:00"/>
    <s v="110"/>
    <s v="A"/>
    <n v="-32"/>
    <s v=""/>
    <s v=""/>
    <s v="D03"/>
    <s v="0510997"/>
    <s v="АЦ"/>
    <s v="3"/>
    <s v="2026"/>
    <m/>
    <m/>
  </r>
  <r>
    <s v="T-2324-03-SM"/>
    <s v="M"/>
    <x v="18"/>
    <x v="18"/>
    <n v="14"/>
    <s v="ШТ"/>
    <s v="122000024637"/>
    <s v="СОР замена Решетка колосн. ч.249-38332"/>
    <d v="2026-03-05T00:00:00"/>
    <n v="12271.1"/>
    <n v="171795.4"/>
    <n v="12271.1"/>
    <n v="171795.4"/>
    <n v="0"/>
    <s v="UAH"/>
    <s v="ДЕБЛ ДМНП ПКАЛ ПРВВ"/>
    <s v="УТВ"/>
    <s v="ZM22"/>
    <s v="230-D03-003-004"/>
    <s v="Агломерационная машина № 9"/>
    <s v=""/>
    <s v=""/>
    <s v=""/>
    <s v=""/>
    <d v="2026-03-31T00:00:00"/>
    <x v="1"/>
    <s v="1"/>
    <s v="9110100001"/>
    <d v="2025-11-15T00:00:00"/>
    <d v="2026-03-05T00:00:00"/>
    <s v="110"/>
    <s v="A"/>
    <n v="-32"/>
    <s v=""/>
    <s v=""/>
    <s v="D03"/>
    <s v="0510998"/>
    <s v="АЦ"/>
    <s v="3"/>
    <s v="2026"/>
    <m/>
    <m/>
  </r>
  <r>
    <s v="T-2324-03-SM"/>
    <s v="M"/>
    <x v="35"/>
    <x v="35"/>
    <n v="18"/>
    <s v="ШТ"/>
    <s v="122000024647"/>
    <s v="СОР замена Плита футеровоч.ч.249-20835-2"/>
    <d v="2026-05-05T00:00:00"/>
    <n v="44231.199999999997"/>
    <n v="796161.6"/>
    <n v="44629.279999999999"/>
    <n v="803327.04"/>
    <n v="-7165.44"/>
    <s v="UAH"/>
    <s v="ДЕБЛ ДМНП ПКАЛ ПРВВ"/>
    <s v="УТВ"/>
    <s v="ZM22"/>
    <s v="230-D03-003-003"/>
    <s v="Агломерационная машина № 8"/>
    <s v=""/>
    <s v=""/>
    <s v=""/>
    <s v=""/>
    <d v="2026-05-30T00:00:00"/>
    <x v="4"/>
    <s v="1"/>
    <s v="9110100004"/>
    <d v="2025-11-11T00:00:00"/>
    <d v="2026-05-05T00:00:00"/>
    <s v="175"/>
    <s v="A"/>
    <n v="-36"/>
    <s v=""/>
    <s v=""/>
    <s v="D03"/>
    <s v="0510997"/>
    <s v="АЦ"/>
    <s v="5"/>
    <s v="2026"/>
    <m/>
    <m/>
  </r>
  <r>
    <s v="T-2324-03-SM"/>
    <s v="M"/>
    <x v="35"/>
    <x v="35"/>
    <n v="18"/>
    <s v="ШТ"/>
    <s v="122000024648"/>
    <s v="СОР замена Плита футеровоч.ч.249-20835-2"/>
    <d v="2026-06-01T00:00:00"/>
    <n v="44231.199999999997"/>
    <n v="796161.6"/>
    <n v="44629.279999999999"/>
    <n v="803327.04"/>
    <n v="-7165.44"/>
    <s v="UAH"/>
    <s v="ДЕБЛ ДМНП ПКАЛ ПРВВ"/>
    <s v="УТВ"/>
    <s v="ZM22"/>
    <s v="230-D03-003-003"/>
    <s v="Агломерационная машина № 8"/>
    <s v=""/>
    <s v=""/>
    <s v=""/>
    <s v=""/>
    <d v="2026-06-30T00:00:00"/>
    <x v="5"/>
    <s v="1"/>
    <s v="9110100004"/>
    <d v="2025-12-08T00:00:00"/>
    <d v="2026-06-01T00:00:00"/>
    <s v="175"/>
    <s v="A"/>
    <n v="-9"/>
    <s v=""/>
    <s v=""/>
    <s v="D03"/>
    <s v="0510997"/>
    <s v="АЦ"/>
    <s v="6"/>
    <s v="2026"/>
    <m/>
    <m/>
  </r>
  <r>
    <s v="T-2324-03-SM"/>
    <s v="M"/>
    <x v="36"/>
    <x v="36"/>
    <n v="15"/>
    <s v="ШТ"/>
    <s v="122000024650"/>
    <s v="СОР замена Плита П-1 ч.249-20456-1а"/>
    <d v="2026-05-05T00:00:00"/>
    <n v="38225.33"/>
    <n v="573379.94999999995"/>
    <n v="38225.33"/>
    <n v="573379.94999999995"/>
    <n v="0"/>
    <s v="UAH"/>
    <s v="ДЕБЛ ДМНП ПКАЛ ПРВВ"/>
    <s v="УТВ"/>
    <s v="ZM22"/>
    <s v="230-D03-003-003"/>
    <s v="Агломерационная машина № 8"/>
    <s v=""/>
    <s v=""/>
    <s v=""/>
    <s v=""/>
    <d v="2026-05-30T00:00:00"/>
    <x v="4"/>
    <s v="1"/>
    <s v="9110100004"/>
    <d v="2025-11-11T00:00:00"/>
    <d v="2026-05-05T00:00:00"/>
    <s v="175"/>
    <s v="A"/>
    <n v="-36"/>
    <s v=""/>
    <s v=""/>
    <s v="D03"/>
    <s v="0510997"/>
    <s v="АЦ"/>
    <s v="5"/>
    <s v="2026"/>
    <m/>
    <m/>
  </r>
  <r>
    <s v="T-2324-03-SM"/>
    <s v="M"/>
    <x v="36"/>
    <x v="36"/>
    <n v="15"/>
    <s v="ШТ"/>
    <s v="122000024651"/>
    <s v="СОР замена Плита П-1 ч.249-20456-1а"/>
    <d v="2026-06-01T00:00:00"/>
    <n v="38225.33"/>
    <n v="573379.94999999995"/>
    <n v="38225.33"/>
    <n v="573379.94999999995"/>
    <n v="0"/>
    <s v="UAH"/>
    <s v="ДЕБЛ ДМНП ПКАЛ ПРВВ"/>
    <s v="УТВ"/>
    <s v="ZM22"/>
    <s v="230-D03-003-003"/>
    <s v="Агломерационная машина № 8"/>
    <s v=""/>
    <s v=""/>
    <s v=""/>
    <s v=""/>
    <d v="2026-06-30T00:00:00"/>
    <x v="5"/>
    <s v="1"/>
    <s v="9110100004"/>
    <d v="2025-12-08T00:00:00"/>
    <d v="2026-06-01T00:00:00"/>
    <s v="175"/>
    <s v="A"/>
    <n v="-9"/>
    <s v=""/>
    <s v=""/>
    <s v="D03"/>
    <s v="0510997"/>
    <s v="АЦ"/>
    <s v="6"/>
    <s v="2026"/>
    <m/>
    <m/>
  </r>
  <r>
    <s v="T-2324-03-SM"/>
    <s v="M"/>
    <x v="7"/>
    <x v="7"/>
    <n v="1"/>
    <s v="ШТ"/>
    <s v="122000024652"/>
    <s v="СОР замена броней (левой и правой)"/>
    <d v="2026-06-10T00:00:00"/>
    <n v="16954.28"/>
    <n v="16954.28"/>
    <n v="16954.28"/>
    <n v="16954.28"/>
    <n v="0"/>
    <s v="UAH"/>
    <s v="ДЕБЛ ДМНП ПКАЛ ПРВВ"/>
    <s v="УТВ"/>
    <s v="ZM22"/>
    <s v="230-D03-002-007"/>
    <s v="Дробилки молотковые"/>
    <s v="1000514796"/>
    <s v="Дробилка молотковая ДМРИЭ 1450Х1300 № 2"/>
    <s v=""/>
    <s v=""/>
    <d v="2026-06-30T00:00:00"/>
    <x v="5"/>
    <s v="1"/>
    <s v="9110100004"/>
    <d v="2025-11-12T00:00:00"/>
    <d v="2026-06-10T00:00:00"/>
    <s v="210"/>
    <s v="A"/>
    <n v="-35"/>
    <s v=""/>
    <s v=""/>
    <s v="D03"/>
    <s v="05125475"/>
    <s v="АЦ"/>
    <s v="6"/>
    <s v="2026"/>
    <m/>
    <m/>
  </r>
  <r>
    <s v="T-2324-03-SM"/>
    <s v="M"/>
    <x v="8"/>
    <x v="8"/>
    <n v="1"/>
    <s v="ШТ"/>
    <s v="122000024652"/>
    <s v="СОР замена броней (левой и правой)"/>
    <d v="2026-06-10T00:00:00"/>
    <n v="16954.28"/>
    <n v="16954.28"/>
    <n v="16954.28"/>
    <n v="16954.28"/>
    <n v="0"/>
    <s v="UAH"/>
    <s v="ДЕБЛ ДМНП ПКАЛ ПРВВ"/>
    <s v="УТВ"/>
    <s v="ZM22"/>
    <s v="230-D03-002-007"/>
    <s v="Дробилки молотковые"/>
    <s v="1000514796"/>
    <s v="Дробилка молотковая ДМРИЭ 1450Х1300 № 2"/>
    <s v=""/>
    <s v=""/>
    <d v="2026-06-30T00:00:00"/>
    <x v="5"/>
    <s v="1"/>
    <s v="9110100004"/>
    <d v="2025-11-12T00:00:00"/>
    <d v="2026-06-10T00:00:00"/>
    <s v="210"/>
    <s v="A"/>
    <n v="-35"/>
    <s v=""/>
    <s v=""/>
    <s v="D03"/>
    <s v="05125475"/>
    <s v="АЦ"/>
    <s v="6"/>
    <s v="2026"/>
    <m/>
    <m/>
  </r>
  <r>
    <s v="T-2324-03-SM"/>
    <s v="M"/>
    <x v="37"/>
    <x v="37"/>
    <n v="1"/>
    <s v="ШТ"/>
    <s v="122000024746"/>
    <s v="СОР замена Охладитель возврата ч.31 3127"/>
    <d v="2026-06-03T00:00:00"/>
    <n v="2500000"/>
    <n v="2500000"/>
    <n v="2500000"/>
    <n v="2500000"/>
    <n v="0"/>
    <s v="UAH"/>
    <s v="ДЕБЛ ДМНП ПКАЛ ПРВВ"/>
    <s v="УТВ"/>
    <s v="ZM22"/>
    <s v="230-D03-003-003"/>
    <s v="Агломерационная машина № 8"/>
    <s v=""/>
    <s v=""/>
    <s v=""/>
    <s v=""/>
    <d v="2026-06-30T00:00:00"/>
    <x v="5"/>
    <s v="0"/>
    <s v="9110100004"/>
    <d v="2025-12-10T00:00:00"/>
    <d v="2026-06-03T00:00:00"/>
    <s v="175"/>
    <s v="A"/>
    <n v="-7"/>
    <s v=""/>
    <s v=""/>
    <s v="D03"/>
    <s v="0510997"/>
    <s v="АЦ"/>
    <s v="6"/>
    <s v="2026"/>
    <m/>
    <m/>
  </r>
  <r>
    <s v="T-2324-03-SM"/>
    <s v="M"/>
    <x v="38"/>
    <x v="38"/>
    <n v="13"/>
    <s v="ШТ"/>
    <s v="122000024747"/>
    <s v="СОР замена Комплект настила э.18-БРМО-21"/>
    <d v="2026-05-28T00:00:00"/>
    <n v="260000"/>
    <n v="3380000"/>
    <n v="260000"/>
    <n v="3380000"/>
    <n v="0"/>
    <s v="UAH"/>
    <s v="ДЕБЛ ДМНП ПКАЛ ПРВВ"/>
    <s v="УТВ"/>
    <s v="ZM22"/>
    <s v="230-D03-003-003"/>
    <s v="Агломерационная машина № 8"/>
    <s v=""/>
    <s v=""/>
    <s v=""/>
    <s v=""/>
    <d v="2026-05-30T00:00:00"/>
    <x v="4"/>
    <s v="0"/>
    <s v="9110100004"/>
    <d v="2025-12-10T00:00:00"/>
    <d v="2026-05-28T00:00:00"/>
    <s v="169"/>
    <s v="A"/>
    <n v="-7"/>
    <s v=""/>
    <s v=""/>
    <s v="D03"/>
    <s v="0510997"/>
    <s v="АЦ"/>
    <s v="5"/>
    <s v="2026"/>
    <m/>
    <m/>
  </r>
  <r>
    <s v="T-2324-03-SM"/>
    <s v="M"/>
    <x v="39"/>
    <x v="39"/>
    <n v="2"/>
    <s v="ШТ"/>
    <s v="122000024748"/>
    <s v="СОР замена Барабан-смеситель СБФ"/>
    <d v="2026-05-28T00:00:00"/>
    <n v="1350000"/>
    <n v="2700000"/>
    <n v="1350000"/>
    <n v="2700000"/>
    <n v="0"/>
    <s v="UAH"/>
    <s v="ДЕБЛ ДМНП ПКАЛ ПРВВ"/>
    <s v="УТВ"/>
    <s v="ZM22"/>
    <s v="230-D03-003-003"/>
    <s v="Агломерационная машина № 8"/>
    <s v=""/>
    <s v=""/>
    <s v=""/>
    <s v=""/>
    <d v="2026-05-30T00:00:00"/>
    <x v="4"/>
    <s v="0"/>
    <s v="9110100004"/>
    <d v="2025-12-10T00:00:00"/>
    <d v="2026-05-28T00:00:00"/>
    <s v="169"/>
    <s v="A"/>
    <n v="-7"/>
    <s v=""/>
    <s v=""/>
    <s v="D03"/>
    <s v="0510997"/>
    <s v="АЦ"/>
    <s v="5"/>
    <s v="2026"/>
    <m/>
    <m/>
  </r>
  <r>
    <s v="T-2324-03-SM"/>
    <s v="M"/>
    <x v="40"/>
    <x v="40"/>
    <n v="1"/>
    <s v="ШТ"/>
    <s v="122000024771"/>
    <s v="СОР замена Барабан в сборе ч.56 9229 003"/>
    <d v="2026-08-02T00:00:00"/>
    <n v="2200000"/>
    <n v="2200000"/>
    <n v="2200000"/>
    <n v="2200000"/>
    <n v="0"/>
    <s v="UAH"/>
    <s v="ДЕБЛ ДМНП ПКАЛ ПРВВ"/>
    <s v="УТВ"/>
    <s v="ZM22"/>
    <s v="230-D03-003-003"/>
    <s v="Агломерационная машина № 8"/>
    <s v=""/>
    <s v=""/>
    <s v=""/>
    <s v=""/>
    <d v="2026-08-30T00:00:00"/>
    <x v="7"/>
    <s v="0"/>
    <s v="9110100004"/>
    <d v="2025-12-10T00:00:00"/>
    <d v="2026-08-02T00:00:00"/>
    <s v="235"/>
    <s v="A"/>
    <n v="-7"/>
    <s v=""/>
    <s v=""/>
    <s v="D03"/>
    <s v="0510997"/>
    <s v="АЦ"/>
    <s v="8"/>
    <s v="2026"/>
    <m/>
    <m/>
  </r>
  <r>
    <s v="T-2324-03-SM"/>
    <s v="M"/>
    <x v="28"/>
    <x v="28"/>
    <n v="150"/>
    <s v="ШТ"/>
    <s v="122000024901"/>
    <s v="СОР замена Ролик 159х1800э.32-БРМО-19-06"/>
    <d v="2026-05-28T00:00:00"/>
    <n v="4537.8"/>
    <n v="680670"/>
    <n v="4537.8"/>
    <n v="680670"/>
    <n v="0"/>
    <s v="UAH"/>
    <s v="ДЕБЛ ДМНП ПКАЛ ПРВВ"/>
    <s v="УТВ"/>
    <s v="ZM22"/>
    <s v="230-D03-003-001"/>
    <s v="Конвейеры подачи шихты"/>
    <s v="1000514860"/>
    <s v="Конвейер А-1Ш в комплексе с автостеллой"/>
    <s v=""/>
    <s v=""/>
    <d v="2026-05-30T00:00:00"/>
    <x v="4"/>
    <s v="1"/>
    <s v="9110100022"/>
    <d v="2025-12-10T00:00:00"/>
    <d v="2026-05-28T00:00:00"/>
    <s v="169"/>
    <s v="A"/>
    <n v="-7"/>
    <s v=""/>
    <s v=""/>
    <s v="D03"/>
    <s v="0510744"/>
    <s v="АЦ"/>
    <s v="5"/>
    <s v="2026"/>
    <m/>
    <m/>
  </r>
  <r>
    <s v="T-2324-03-SM"/>
    <s v="M"/>
    <x v="38"/>
    <x v="38"/>
    <n v="13"/>
    <s v="ШТ"/>
    <s v="123000018686"/>
    <s v="СОР замена Комплект настила э.18-БРМО-21"/>
    <d v="2026-02-09T00:00:00"/>
    <n v="260000"/>
    <n v="3380000"/>
    <n v="260000"/>
    <n v="3380000"/>
    <n v="0"/>
    <s v="UAH"/>
    <s v="ДЕБЛ ДМНП ПКАЛ ПРВВ"/>
    <s v="УТВ"/>
    <s v="ZM23"/>
    <s v="230-D03-003-003"/>
    <s v="Агломерационная машина № 8"/>
    <s v=""/>
    <s v=""/>
    <s v=""/>
    <s v=""/>
    <d v="2026-02-28T00:00:00"/>
    <x v="2"/>
    <s v="1"/>
    <s v="9110100004"/>
    <d v="2025-08-24T00:00:00"/>
    <d v="2026-02-09T00:00:00"/>
    <s v="169"/>
    <s v="A"/>
    <n v="-115"/>
    <s v=""/>
    <s v=""/>
    <s v="D03"/>
    <s v="0510997"/>
    <s v="АЦ"/>
    <s v="2"/>
    <s v="2026"/>
    <m/>
    <m/>
  </r>
  <r>
    <s v="T-2324-03-SM"/>
    <s v="M"/>
    <x v="41"/>
    <x v="41"/>
    <n v="1"/>
    <s v="ШТ"/>
    <s v="122000019350"/>
    <s v="СОР замена Ротор НР-7500 ч.НР-7500.00.00"/>
    <d v="2026-04-16T00:00:00"/>
    <n v="3846123"/>
    <n v="3846123"/>
    <n v="3846123"/>
    <n v="3846123"/>
    <n v="0"/>
    <s v="UAH"/>
    <s v="ДЕБЛ ДМНП ПКАЛ ПРВВ"/>
    <s v="ОТКР НКОР"/>
    <s v="ZM22"/>
    <s v="230-D03-003-005"/>
    <s v="Агломерационная машина № 10"/>
    <s v=""/>
    <s v=""/>
    <s v=""/>
    <s v=""/>
    <d v="2026-04-30T00:00:00"/>
    <x v="3"/>
    <s v="1"/>
    <s v="9110100008"/>
    <d v="2025-08-15T00:00:00"/>
    <d v="2026-04-16T00:00:00"/>
    <s v="244"/>
    <s v="A"/>
    <n v="-124"/>
    <s v=""/>
    <s v=""/>
    <s v="D03"/>
    <s v="0510999"/>
    <s v="АЦ"/>
    <s v="4"/>
    <s v="2026"/>
    <m/>
    <m/>
  </r>
  <r>
    <m/>
    <m/>
    <x v="42"/>
    <x v="42"/>
    <m/>
    <m/>
    <m/>
    <m/>
    <m/>
    <m/>
    <m/>
    <m/>
    <m/>
    <m/>
    <m/>
    <m/>
    <m/>
    <m/>
    <m/>
    <m/>
    <m/>
    <m/>
    <m/>
    <m/>
    <m/>
    <x v="8"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3D0BE75-47F4-43D7-81F6-3E16DEC47C37}" name="Сводная таблица1" cacheId="1" applyNumberFormats="0" applyBorderFormats="0" applyFontFormats="0" applyPatternFormats="0" applyAlignmentFormats="0" applyWidthHeightFormats="1" dataCaption="Значения" updatedVersion="8" minRefreshableVersion="3" useAutoFormatting="1" itemPrintTitles="1" createdVersion="8" indent="0" outline="1" outlineData="1" multipleFieldFilters="0">
  <location ref="A3:J47" firstHeaderRow="1" firstDataRow="2" firstDataCol="1"/>
  <pivotFields count="42">
    <pivotField showAll="0"/>
    <pivotField showAll="0"/>
    <pivotField showAll="0"/>
    <pivotField axis="axisRow" showAll="0">
      <items count="45">
        <item m="1" x="43"/>
        <item x="6"/>
        <item x="40"/>
        <item x="13"/>
        <item x="14"/>
        <item x="19"/>
        <item x="39"/>
        <item x="30"/>
        <item x="8"/>
        <item x="7"/>
        <item x="31"/>
        <item x="9"/>
        <item x="1"/>
        <item x="0"/>
        <item x="22"/>
        <item x="10"/>
        <item x="21"/>
        <item x="20"/>
        <item x="5"/>
        <item x="34"/>
        <item x="32"/>
        <item x="33"/>
        <item x="38"/>
        <item x="11"/>
        <item x="16"/>
        <item x="3"/>
        <item x="4"/>
        <item x="15"/>
        <item x="12"/>
        <item x="37"/>
        <item x="36"/>
        <item x="35"/>
        <item x="18"/>
        <item x="23"/>
        <item x="24"/>
        <item x="25"/>
        <item x="28"/>
        <item x="17"/>
        <item x="26"/>
        <item x="27"/>
        <item x="29"/>
        <item x="2"/>
        <item h="1" x="42"/>
        <item x="41"/>
        <item t="default"/>
      </items>
    </pivotField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18">
        <item m="1" x="9"/>
        <item m="1" x="11"/>
        <item m="1" x="10"/>
        <item m="1" x="12"/>
        <item m="1" x="13"/>
        <item m="1" x="14"/>
        <item m="1" x="15"/>
        <item m="1" x="16"/>
        <item x="8"/>
        <item x="0"/>
        <item x="1"/>
        <item x="2"/>
        <item x="3"/>
        <item x="4"/>
        <item x="5"/>
        <item x="6"/>
        <item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3"/>
  </rowFields>
  <rowItems count="4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3"/>
    </i>
    <i t="grand">
      <x/>
    </i>
  </rowItems>
  <colFields count="1">
    <field x="25"/>
  </colFields>
  <colItems count="9"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 t="grand">
      <x/>
    </i>
  </colItems>
  <dataFields count="1">
    <dataField name="Сумма по полю Объем потребности" fld="4" baseField="0" baseItem="0"/>
  </dataFields>
  <formats count="35">
    <format dxfId="35">
      <pivotArea outline="0" collapsedLevelsAreSubtotals="1" fieldPosition="0"/>
    </format>
    <format dxfId="34">
      <pivotArea field="3" type="button" dataOnly="0" labelOnly="1" outline="0" axis="axisRow" fieldPosition="0"/>
    </format>
    <format dxfId="33">
      <pivotArea dataOnly="0" labelOnly="1" fieldPosition="0">
        <references count="1">
          <reference field="3" count="0"/>
        </references>
      </pivotArea>
    </format>
    <format dxfId="32">
      <pivotArea dataOnly="0" labelOnly="1" grandRow="1" outline="0" fieldPosition="0"/>
    </format>
    <format dxfId="31">
      <pivotArea dataOnly="0" labelOnly="1" fieldPosition="0">
        <references count="1">
          <reference field="25" count="0"/>
        </references>
      </pivotArea>
    </format>
    <format dxfId="30">
      <pivotArea dataOnly="0" labelOnly="1" grandCol="1" outline="0" fieldPosition="0"/>
    </format>
    <format dxfId="29">
      <pivotArea type="all" dataOnly="0" outline="0" fieldPosition="0"/>
    </format>
    <format dxfId="28">
      <pivotArea outline="0" collapsedLevelsAreSubtotals="1" fieldPosition="0"/>
    </format>
    <format dxfId="27">
      <pivotArea type="origin" dataOnly="0" labelOnly="1" outline="0" fieldPosition="0"/>
    </format>
    <format dxfId="26">
      <pivotArea field="25" type="button" dataOnly="0" labelOnly="1" outline="0" axis="axisCol" fieldPosition="0"/>
    </format>
    <format dxfId="25">
      <pivotArea type="topRight" dataOnly="0" labelOnly="1" outline="0" fieldPosition="0"/>
    </format>
    <format dxfId="24">
      <pivotArea field="3" type="button" dataOnly="0" labelOnly="1" outline="0" axis="axisRow" fieldPosition="0"/>
    </format>
    <format dxfId="23">
      <pivotArea dataOnly="0" labelOnly="1" fieldPosition="0">
        <references count="1">
          <reference field="3" count="0"/>
        </references>
      </pivotArea>
    </format>
    <format dxfId="22">
      <pivotArea dataOnly="0" labelOnly="1" grandRow="1" outline="0" fieldPosition="0"/>
    </format>
    <format dxfId="21">
      <pivotArea dataOnly="0" labelOnly="1" fieldPosition="0">
        <references count="1">
          <reference field="25" count="0"/>
        </references>
      </pivotArea>
    </format>
    <format dxfId="20">
      <pivotArea dataOnly="0" labelOnly="1" grandCol="1" outline="0" fieldPosition="0"/>
    </format>
    <format dxfId="19">
      <pivotArea type="all" dataOnly="0" outline="0" fieldPosition="0"/>
    </format>
    <format dxfId="18">
      <pivotArea outline="0" collapsedLevelsAreSubtotals="1" fieldPosition="0"/>
    </format>
    <format dxfId="17">
      <pivotArea field="25" type="button" dataOnly="0" labelOnly="1" outline="0" axis="axisCol" fieldPosition="0"/>
    </format>
    <format dxfId="16">
      <pivotArea type="topRight" dataOnly="0" labelOnly="1" outline="0" fieldPosition="0"/>
    </format>
    <format dxfId="15">
      <pivotArea dataOnly="0" labelOnly="1" fieldPosition="0">
        <references count="1">
          <reference field="25" count="0"/>
        </references>
      </pivotArea>
    </format>
    <format dxfId="14">
      <pivotArea dataOnly="0" labelOnly="1" grandCol="1" outline="0" fieldPosition="0"/>
    </format>
    <format dxfId="13">
      <pivotArea type="origin" dataOnly="0" labelOnly="1" outline="0" fieldPosition="0"/>
    </format>
    <format dxfId="12">
      <pivotArea field="3" type="button" dataOnly="0" labelOnly="1" outline="0" axis="axisRow" fieldPosition="0"/>
    </format>
    <format dxfId="11">
      <pivotArea dataOnly="0" labelOnly="1" fieldPosition="0">
        <references count="1">
          <reference field="3" count="0"/>
        </references>
      </pivotArea>
    </format>
    <format dxfId="10">
      <pivotArea dataOnly="0" labelOnly="1" grandRow="1" outline="0" fieldPosition="0"/>
    </format>
    <format dxfId="9">
      <pivotArea outline="0" collapsedLevelsAreSubtotals="1" fieldPosition="0">
        <references count="1">
          <reference field="25" count="8" selected="0">
            <x v="9"/>
            <x v="10"/>
            <x v="11"/>
            <x v="12"/>
            <x v="13"/>
            <x v="14"/>
            <x v="15"/>
            <x v="16"/>
          </reference>
        </references>
      </pivotArea>
    </format>
    <format dxfId="8">
      <pivotArea grandCol="1" outline="0" collapsedLevelsAreSubtotals="1" fieldPosition="0"/>
    </format>
    <format dxfId="7">
      <pivotArea grandCol="1" outline="0" collapsedLevelsAreSubtotals="1" fieldPosition="0"/>
    </format>
    <format dxfId="6">
      <pivotArea type="origin" dataOnly="0" labelOnly="1" outline="0" fieldPosition="0"/>
    </format>
    <format dxfId="5">
      <pivotArea field="25" type="button" dataOnly="0" labelOnly="1" outline="0" axis="axisCol" fieldPosition="0"/>
    </format>
    <format dxfId="4">
      <pivotArea type="topRight" dataOnly="0" labelOnly="1" outline="0" fieldPosition="0"/>
    </format>
    <format dxfId="3">
      <pivotArea field="3" type="button" dataOnly="0" labelOnly="1" outline="0" axis="axisRow" fieldPosition="0"/>
    </format>
    <format dxfId="2">
      <pivotArea dataOnly="0" labelOnly="1" fieldPosition="0">
        <references count="1">
          <reference field="25" count="8">
            <x v="9"/>
            <x v="10"/>
            <x v="11"/>
            <x v="12"/>
            <x v="13"/>
            <x v="14"/>
            <x v="15"/>
            <x v="16"/>
          </reference>
        </references>
      </pivotArea>
    </format>
    <format dxfId="1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4543A-F6EE-4F79-A943-6E3F0CAEC83F}">
  <dimension ref="A1:AO86"/>
  <sheetViews>
    <sheetView workbookViewId="0">
      <selection activeCell="D28" sqref="D28"/>
    </sheetView>
  </sheetViews>
  <sheetFormatPr defaultRowHeight="12.75" x14ac:dyDescent="0.2"/>
  <cols>
    <col min="1" max="1" width="14" style="22" bestFit="1" customWidth="1"/>
    <col min="2" max="2" width="5" style="22" bestFit="1" customWidth="1"/>
    <col min="3" max="3" width="20" style="22" bestFit="1" customWidth="1"/>
    <col min="4" max="4" width="42" style="22" bestFit="1" customWidth="1"/>
    <col min="5" max="5" width="19" style="22" bestFit="1" customWidth="1"/>
    <col min="6" max="6" width="12" style="22" bestFit="1" customWidth="1"/>
    <col min="7" max="7" width="14" style="22" bestFit="1" customWidth="1"/>
    <col min="8" max="8" width="42" style="22" bestFit="1" customWidth="1"/>
    <col min="9" max="9" width="22" style="22" bestFit="1" customWidth="1"/>
    <col min="10" max="10" width="15" style="22" bestFit="1" customWidth="1"/>
    <col min="11" max="11" width="16" style="22" bestFit="1" customWidth="1"/>
    <col min="12" max="12" width="11" style="22" bestFit="1" customWidth="1"/>
    <col min="13" max="13" width="13" style="22" bestFit="1" customWidth="1"/>
    <col min="14" max="14" width="11" style="22" bestFit="1" customWidth="1"/>
    <col min="15" max="15" width="8" style="22" bestFit="1" customWidth="1"/>
    <col min="16" max="16" width="26" style="22" bestFit="1" customWidth="1"/>
    <col min="17" max="17" width="25" style="22" bestFit="1" customWidth="1"/>
    <col min="18" max="18" width="12" style="22" bestFit="1" customWidth="1"/>
    <col min="19" max="19" width="19" style="22" bestFit="1" customWidth="1"/>
    <col min="20" max="20" width="29" style="22" bestFit="1" customWidth="1"/>
    <col min="21" max="21" width="12" style="22" bestFit="1" customWidth="1"/>
    <col min="22" max="22" width="41" style="22" bestFit="1" customWidth="1"/>
    <col min="23" max="23" width="20" style="22" bestFit="1" customWidth="1"/>
    <col min="24" max="24" width="25" style="22" bestFit="1" customWidth="1"/>
    <col min="25" max="25" width="21" style="22" bestFit="1" customWidth="1"/>
    <col min="26" max="26" width="12" style="22" bestFit="1" customWidth="1"/>
    <col min="27" max="28" width="15" style="22" bestFit="1" customWidth="1"/>
    <col min="29" max="29" width="18" style="22" bestFit="1" customWidth="1"/>
    <col min="30" max="30" width="12" style="22" bestFit="1" customWidth="1"/>
    <col min="31" max="31" width="17" style="22" bestFit="1" customWidth="1"/>
    <col min="32" max="32" width="9" style="22" bestFit="1" customWidth="1"/>
    <col min="33" max="33" width="20" style="22" bestFit="1" customWidth="1"/>
    <col min="34" max="34" width="6" style="22" bestFit="1" customWidth="1"/>
    <col min="35" max="35" width="12" style="22" bestFit="1" customWidth="1"/>
    <col min="36" max="36" width="19" style="22" bestFit="1" customWidth="1"/>
    <col min="37" max="37" width="13" style="22" bestFit="1" customWidth="1"/>
    <col min="38" max="38" width="10" style="22" bestFit="1" customWidth="1"/>
    <col min="39" max="39" width="6" style="22" bestFit="1" customWidth="1"/>
    <col min="40" max="41" width="21" style="22" bestFit="1" customWidth="1"/>
    <col min="42" max="16384" width="9.140625" style="22"/>
  </cols>
  <sheetData>
    <row r="1" spans="1:41" ht="51" x14ac:dyDescent="0.2">
      <c r="A1" s="20" t="s">
        <v>184</v>
      </c>
      <c r="B1" s="20" t="s">
        <v>185</v>
      </c>
      <c r="C1" s="20" t="s">
        <v>186</v>
      </c>
      <c r="D1" s="20" t="s">
        <v>187</v>
      </c>
      <c r="E1" s="20" t="s">
        <v>188</v>
      </c>
      <c r="F1" s="20" t="s">
        <v>189</v>
      </c>
      <c r="G1" s="20" t="s">
        <v>190</v>
      </c>
      <c r="H1" s="20" t="s">
        <v>191</v>
      </c>
      <c r="I1" s="20" t="s">
        <v>192</v>
      </c>
      <c r="J1" s="20" t="s">
        <v>193</v>
      </c>
      <c r="K1" s="20" t="s">
        <v>194</v>
      </c>
      <c r="L1" s="21" t="s">
        <v>195</v>
      </c>
      <c r="M1" s="21" t="s">
        <v>196</v>
      </c>
      <c r="N1" s="21" t="s">
        <v>197</v>
      </c>
      <c r="O1" s="20" t="s">
        <v>198</v>
      </c>
      <c r="P1" s="20" t="s">
        <v>199</v>
      </c>
      <c r="Q1" s="20" t="s">
        <v>200</v>
      </c>
      <c r="R1" s="20" t="s">
        <v>201</v>
      </c>
      <c r="S1" s="20" t="s">
        <v>202</v>
      </c>
      <c r="T1" s="20" t="s">
        <v>203</v>
      </c>
      <c r="U1" s="21" t="s">
        <v>204</v>
      </c>
      <c r="V1" s="20" t="s">
        <v>205</v>
      </c>
      <c r="W1" s="20" t="s">
        <v>206</v>
      </c>
      <c r="X1" s="20" t="s">
        <v>207</v>
      </c>
      <c r="Y1" s="20" t="s">
        <v>208</v>
      </c>
      <c r="Z1" s="21" t="s">
        <v>209</v>
      </c>
      <c r="AA1" s="20" t="s">
        <v>210</v>
      </c>
      <c r="AB1" s="20" t="s">
        <v>211</v>
      </c>
      <c r="AC1" s="20" t="s">
        <v>212</v>
      </c>
      <c r="AD1" s="20" t="s">
        <v>213</v>
      </c>
      <c r="AE1" s="21" t="s">
        <v>214</v>
      </c>
      <c r="AF1" s="20" t="s">
        <v>215</v>
      </c>
      <c r="AG1" s="20" t="s">
        <v>216</v>
      </c>
      <c r="AH1" s="20">
        <v>1</v>
      </c>
      <c r="AI1" s="21" t="s">
        <v>217</v>
      </c>
      <c r="AJ1" s="20" t="s">
        <v>218</v>
      </c>
      <c r="AK1" s="21" t="s">
        <v>219</v>
      </c>
      <c r="AL1" s="21" t="s">
        <v>220</v>
      </c>
      <c r="AM1" s="21" t="s">
        <v>221</v>
      </c>
      <c r="AN1" s="20" t="s">
        <v>222</v>
      </c>
      <c r="AO1" s="20" t="s">
        <v>223</v>
      </c>
    </row>
    <row r="2" spans="1:41" x14ac:dyDescent="0.2">
      <c r="A2" s="22" t="s">
        <v>0</v>
      </c>
      <c r="B2" s="22" t="s">
        <v>1</v>
      </c>
      <c r="C2" s="22" t="s">
        <v>97</v>
      </c>
      <c r="D2" s="22" t="s">
        <v>98</v>
      </c>
      <c r="E2" s="23">
        <v>190</v>
      </c>
      <c r="F2" s="22" t="s">
        <v>42</v>
      </c>
      <c r="G2" s="22" t="s">
        <v>246</v>
      </c>
      <c r="H2" s="22" t="s">
        <v>99</v>
      </c>
      <c r="I2" s="24">
        <v>46006</v>
      </c>
      <c r="J2" s="25">
        <v>2171.62</v>
      </c>
      <c r="K2" s="25">
        <v>412607.8</v>
      </c>
      <c r="L2" s="25">
        <v>2171.62</v>
      </c>
      <c r="M2" s="25">
        <v>412607.8</v>
      </c>
      <c r="N2" s="25">
        <v>0</v>
      </c>
      <c r="O2" s="22" t="s">
        <v>5</v>
      </c>
      <c r="P2" s="22" t="s">
        <v>6</v>
      </c>
      <c r="Q2" s="22" t="s">
        <v>7</v>
      </c>
      <c r="R2" s="22" t="s">
        <v>8</v>
      </c>
      <c r="S2" s="22" t="s">
        <v>105</v>
      </c>
      <c r="T2" s="22" t="s">
        <v>106</v>
      </c>
      <c r="U2" s="22" t="s">
        <v>107</v>
      </c>
      <c r="V2" s="22" t="s">
        <v>108</v>
      </c>
      <c r="W2" s="22" t="s">
        <v>9</v>
      </c>
      <c r="X2" s="22" t="s">
        <v>9</v>
      </c>
      <c r="Y2" s="24">
        <v>46021</v>
      </c>
      <c r="Z2" s="22" t="s">
        <v>10</v>
      </c>
      <c r="AA2" s="22" t="s">
        <v>43</v>
      </c>
      <c r="AB2" s="24">
        <v>45831</v>
      </c>
      <c r="AC2" s="24">
        <v>46006</v>
      </c>
      <c r="AD2" s="22" t="s">
        <v>44</v>
      </c>
      <c r="AE2" s="22" t="s">
        <v>12</v>
      </c>
      <c r="AF2" s="23">
        <v>-177</v>
      </c>
      <c r="AG2" s="22" t="s">
        <v>9</v>
      </c>
      <c r="AH2" s="22" t="s">
        <v>9</v>
      </c>
      <c r="AI2" s="22" t="s">
        <v>13</v>
      </c>
      <c r="AJ2" s="22" t="s">
        <v>109</v>
      </c>
      <c r="AK2" s="22" t="s">
        <v>14</v>
      </c>
      <c r="AL2" s="22" t="s">
        <v>247</v>
      </c>
      <c r="AM2" s="22" t="s">
        <v>248</v>
      </c>
      <c r="AN2" s="24"/>
      <c r="AO2" s="24"/>
    </row>
    <row r="3" spans="1:41" x14ac:dyDescent="0.2">
      <c r="A3" s="22" t="s">
        <v>0</v>
      </c>
      <c r="B3" s="22" t="s">
        <v>1</v>
      </c>
      <c r="C3" s="22" t="s">
        <v>97</v>
      </c>
      <c r="D3" s="22" t="s">
        <v>98</v>
      </c>
      <c r="E3" s="23">
        <v>120</v>
      </c>
      <c r="F3" s="22" t="s">
        <v>42</v>
      </c>
      <c r="G3" s="22" t="s">
        <v>249</v>
      </c>
      <c r="H3" s="22" t="s">
        <v>99</v>
      </c>
      <c r="I3" s="24">
        <v>46006</v>
      </c>
      <c r="J3" s="25">
        <v>2171.62</v>
      </c>
      <c r="K3" s="25">
        <v>260594.4</v>
      </c>
      <c r="L3" s="25">
        <v>2171.62</v>
      </c>
      <c r="M3" s="25">
        <v>260594.4</v>
      </c>
      <c r="N3" s="25">
        <v>0</v>
      </c>
      <c r="O3" s="22" t="s">
        <v>5</v>
      </c>
      <c r="P3" s="22" t="s">
        <v>6</v>
      </c>
      <c r="Q3" s="22" t="s">
        <v>7</v>
      </c>
      <c r="R3" s="22" t="s">
        <v>8</v>
      </c>
      <c r="S3" s="22" t="s">
        <v>105</v>
      </c>
      <c r="T3" s="22" t="s">
        <v>106</v>
      </c>
      <c r="U3" s="22" t="s">
        <v>107</v>
      </c>
      <c r="V3" s="22" t="s">
        <v>108</v>
      </c>
      <c r="W3" s="22" t="s">
        <v>9</v>
      </c>
      <c r="X3" s="22" t="s">
        <v>9</v>
      </c>
      <c r="Y3" s="24">
        <v>46021</v>
      </c>
      <c r="Z3" s="22" t="s">
        <v>10</v>
      </c>
      <c r="AA3" s="22" t="s">
        <v>43</v>
      </c>
      <c r="AB3" s="24">
        <v>45831</v>
      </c>
      <c r="AC3" s="24">
        <v>46006</v>
      </c>
      <c r="AD3" s="22" t="s">
        <v>44</v>
      </c>
      <c r="AE3" s="22" t="s">
        <v>12</v>
      </c>
      <c r="AF3" s="23">
        <v>-177</v>
      </c>
      <c r="AG3" s="22" t="s">
        <v>9</v>
      </c>
      <c r="AH3" s="22" t="s">
        <v>9</v>
      </c>
      <c r="AI3" s="22" t="s">
        <v>13</v>
      </c>
      <c r="AJ3" s="22" t="s">
        <v>109</v>
      </c>
      <c r="AK3" s="22" t="s">
        <v>14</v>
      </c>
      <c r="AL3" s="22" t="s">
        <v>247</v>
      </c>
      <c r="AM3" s="22" t="s">
        <v>248</v>
      </c>
      <c r="AN3" s="24"/>
      <c r="AO3" s="24"/>
    </row>
    <row r="4" spans="1:41" x14ac:dyDescent="0.2">
      <c r="A4" s="22" t="s">
        <v>0</v>
      </c>
      <c r="B4" s="22" t="s">
        <v>1</v>
      </c>
      <c r="C4" s="22" t="s">
        <v>53</v>
      </c>
      <c r="D4" s="22" t="s">
        <v>54</v>
      </c>
      <c r="E4" s="23">
        <v>2</v>
      </c>
      <c r="F4" s="22" t="s">
        <v>4</v>
      </c>
      <c r="G4" s="22" t="s">
        <v>250</v>
      </c>
      <c r="H4" s="22" t="s">
        <v>55</v>
      </c>
      <c r="I4" s="24">
        <v>46006</v>
      </c>
      <c r="J4" s="25">
        <v>302437</v>
      </c>
      <c r="K4" s="25">
        <v>604874</v>
      </c>
      <c r="L4" s="25">
        <v>302437</v>
      </c>
      <c r="M4" s="25">
        <v>604874</v>
      </c>
      <c r="N4" s="25">
        <v>0</v>
      </c>
      <c r="O4" s="22" t="s">
        <v>5</v>
      </c>
      <c r="P4" s="22" t="s">
        <v>251</v>
      </c>
      <c r="Q4" s="22" t="s">
        <v>252</v>
      </c>
      <c r="R4" s="22" t="s">
        <v>8</v>
      </c>
      <c r="S4" s="22" t="s">
        <v>56</v>
      </c>
      <c r="T4" s="22" t="s">
        <v>57</v>
      </c>
      <c r="U4" s="22" t="s">
        <v>58</v>
      </c>
      <c r="V4" s="22" t="s">
        <v>59</v>
      </c>
      <c r="W4" s="22" t="s">
        <v>9</v>
      </c>
      <c r="X4" s="22" t="s">
        <v>9</v>
      </c>
      <c r="Y4" s="24">
        <v>46021</v>
      </c>
      <c r="Z4" s="22" t="s">
        <v>10</v>
      </c>
      <c r="AA4" s="22" t="s">
        <v>11</v>
      </c>
      <c r="AB4" s="24">
        <v>45796</v>
      </c>
      <c r="AC4" s="24">
        <v>46006</v>
      </c>
      <c r="AD4" s="22" t="s">
        <v>60</v>
      </c>
      <c r="AE4" s="22" t="s">
        <v>12</v>
      </c>
      <c r="AF4" s="23">
        <v>-212</v>
      </c>
      <c r="AG4" s="22" t="s">
        <v>9</v>
      </c>
      <c r="AH4" s="22" t="s">
        <v>9</v>
      </c>
      <c r="AI4" s="22" t="s">
        <v>13</v>
      </c>
      <c r="AJ4" s="22" t="s">
        <v>61</v>
      </c>
      <c r="AK4" s="22" t="s">
        <v>14</v>
      </c>
      <c r="AL4" s="22" t="s">
        <v>247</v>
      </c>
      <c r="AM4" s="22" t="s">
        <v>248</v>
      </c>
      <c r="AN4" s="24"/>
      <c r="AO4" s="24"/>
    </row>
    <row r="5" spans="1:41" x14ac:dyDescent="0.2">
      <c r="A5" s="22" t="s">
        <v>0</v>
      </c>
      <c r="B5" s="22" t="s">
        <v>1</v>
      </c>
      <c r="C5" s="22" t="s">
        <v>97</v>
      </c>
      <c r="D5" s="22" t="s">
        <v>98</v>
      </c>
      <c r="E5" s="23">
        <v>230</v>
      </c>
      <c r="F5" s="22" t="s">
        <v>42</v>
      </c>
      <c r="G5" s="22" t="s">
        <v>253</v>
      </c>
      <c r="H5" s="22" t="s">
        <v>99</v>
      </c>
      <c r="I5" s="24">
        <v>46006</v>
      </c>
      <c r="J5" s="25">
        <v>2171.62</v>
      </c>
      <c r="K5" s="25">
        <v>499472.6</v>
      </c>
      <c r="L5" s="25">
        <v>2171.62</v>
      </c>
      <c r="M5" s="25">
        <v>499472.6</v>
      </c>
      <c r="N5" s="25">
        <v>0</v>
      </c>
      <c r="O5" s="22" t="s">
        <v>5</v>
      </c>
      <c r="P5" s="22" t="s">
        <v>6</v>
      </c>
      <c r="Q5" s="22" t="s">
        <v>7</v>
      </c>
      <c r="R5" s="22" t="s">
        <v>8</v>
      </c>
      <c r="S5" s="22" t="s">
        <v>100</v>
      </c>
      <c r="T5" s="22" t="s">
        <v>101</v>
      </c>
      <c r="U5" s="22" t="s">
        <v>102</v>
      </c>
      <c r="V5" s="22" t="s">
        <v>103</v>
      </c>
      <c r="W5" s="22" t="s">
        <v>9</v>
      </c>
      <c r="X5" s="22" t="s">
        <v>9</v>
      </c>
      <c r="Y5" s="24">
        <v>46021</v>
      </c>
      <c r="Z5" s="22" t="s">
        <v>10</v>
      </c>
      <c r="AA5" s="22" t="s">
        <v>43</v>
      </c>
      <c r="AB5" s="24">
        <v>45831</v>
      </c>
      <c r="AC5" s="24">
        <v>46006</v>
      </c>
      <c r="AD5" s="22" t="s">
        <v>44</v>
      </c>
      <c r="AE5" s="22" t="s">
        <v>12</v>
      </c>
      <c r="AF5" s="23">
        <v>-177</v>
      </c>
      <c r="AG5" s="22" t="s">
        <v>9</v>
      </c>
      <c r="AH5" s="22" t="s">
        <v>9</v>
      </c>
      <c r="AI5" s="22" t="s">
        <v>13</v>
      </c>
      <c r="AJ5" s="22" t="s">
        <v>104</v>
      </c>
      <c r="AK5" s="22" t="s">
        <v>14</v>
      </c>
      <c r="AL5" s="22" t="s">
        <v>247</v>
      </c>
      <c r="AM5" s="22" t="s">
        <v>248</v>
      </c>
      <c r="AN5" s="24"/>
      <c r="AO5" s="24"/>
    </row>
    <row r="6" spans="1:41" x14ac:dyDescent="0.2">
      <c r="A6" s="22" t="s">
        <v>0</v>
      </c>
      <c r="B6" s="22" t="s">
        <v>1</v>
      </c>
      <c r="C6" s="22" t="s">
        <v>97</v>
      </c>
      <c r="D6" s="22" t="s">
        <v>98</v>
      </c>
      <c r="E6" s="23">
        <v>230</v>
      </c>
      <c r="F6" s="22" t="s">
        <v>42</v>
      </c>
      <c r="G6" s="22" t="s">
        <v>254</v>
      </c>
      <c r="H6" s="22" t="s">
        <v>99</v>
      </c>
      <c r="I6" s="24">
        <v>46006</v>
      </c>
      <c r="J6" s="25">
        <v>2171.62</v>
      </c>
      <c r="K6" s="25">
        <v>499472.6</v>
      </c>
      <c r="L6" s="25">
        <v>2171.62</v>
      </c>
      <c r="M6" s="25">
        <v>499472.6</v>
      </c>
      <c r="N6" s="25">
        <v>0</v>
      </c>
      <c r="O6" s="22" t="s">
        <v>5</v>
      </c>
      <c r="P6" s="22" t="s">
        <v>6</v>
      </c>
      <c r="Q6" s="22" t="s">
        <v>7</v>
      </c>
      <c r="R6" s="22" t="s">
        <v>8</v>
      </c>
      <c r="S6" s="22" t="s">
        <v>100</v>
      </c>
      <c r="T6" s="22" t="s">
        <v>101</v>
      </c>
      <c r="U6" s="22" t="s">
        <v>102</v>
      </c>
      <c r="V6" s="22" t="s">
        <v>103</v>
      </c>
      <c r="W6" s="22" t="s">
        <v>9</v>
      </c>
      <c r="X6" s="22" t="s">
        <v>9</v>
      </c>
      <c r="Y6" s="24">
        <v>46021</v>
      </c>
      <c r="Z6" s="22" t="s">
        <v>10</v>
      </c>
      <c r="AA6" s="22" t="s">
        <v>43</v>
      </c>
      <c r="AB6" s="24">
        <v>45831</v>
      </c>
      <c r="AC6" s="24">
        <v>46006</v>
      </c>
      <c r="AD6" s="22" t="s">
        <v>44</v>
      </c>
      <c r="AE6" s="22" t="s">
        <v>12</v>
      </c>
      <c r="AF6" s="23">
        <v>-177</v>
      </c>
      <c r="AG6" s="22" t="s">
        <v>9</v>
      </c>
      <c r="AH6" s="22" t="s">
        <v>9</v>
      </c>
      <c r="AI6" s="22" t="s">
        <v>13</v>
      </c>
      <c r="AJ6" s="22" t="s">
        <v>104</v>
      </c>
      <c r="AK6" s="22" t="s">
        <v>14</v>
      </c>
      <c r="AL6" s="22" t="s">
        <v>247</v>
      </c>
      <c r="AM6" s="22" t="s">
        <v>248</v>
      </c>
      <c r="AN6" s="24"/>
      <c r="AO6" s="24"/>
    </row>
    <row r="7" spans="1:41" x14ac:dyDescent="0.2">
      <c r="A7" s="22" t="s">
        <v>0</v>
      </c>
      <c r="B7" s="22" t="s">
        <v>1</v>
      </c>
      <c r="C7" s="22" t="s">
        <v>97</v>
      </c>
      <c r="D7" s="22" t="s">
        <v>98</v>
      </c>
      <c r="E7" s="23">
        <v>230</v>
      </c>
      <c r="F7" s="22" t="s">
        <v>42</v>
      </c>
      <c r="G7" s="22" t="s">
        <v>255</v>
      </c>
      <c r="H7" s="22" t="s">
        <v>99</v>
      </c>
      <c r="I7" s="24">
        <v>46006</v>
      </c>
      <c r="J7" s="25">
        <v>2171.62</v>
      </c>
      <c r="K7" s="25">
        <v>499472.6</v>
      </c>
      <c r="L7" s="25">
        <v>2171.62</v>
      </c>
      <c r="M7" s="25">
        <v>499472.6</v>
      </c>
      <c r="N7" s="25">
        <v>0</v>
      </c>
      <c r="O7" s="22" t="s">
        <v>5</v>
      </c>
      <c r="P7" s="22" t="s">
        <v>6</v>
      </c>
      <c r="Q7" s="22" t="s">
        <v>7</v>
      </c>
      <c r="R7" s="22" t="s">
        <v>8</v>
      </c>
      <c r="S7" s="22" t="s">
        <v>100</v>
      </c>
      <c r="T7" s="22" t="s">
        <v>101</v>
      </c>
      <c r="U7" s="22" t="s">
        <v>102</v>
      </c>
      <c r="V7" s="22" t="s">
        <v>103</v>
      </c>
      <c r="W7" s="22" t="s">
        <v>9</v>
      </c>
      <c r="X7" s="22" t="s">
        <v>9</v>
      </c>
      <c r="Y7" s="24">
        <v>46021</v>
      </c>
      <c r="Z7" s="22" t="s">
        <v>10</v>
      </c>
      <c r="AA7" s="22" t="s">
        <v>43</v>
      </c>
      <c r="AB7" s="24">
        <v>45831</v>
      </c>
      <c r="AC7" s="24">
        <v>46006</v>
      </c>
      <c r="AD7" s="22" t="s">
        <v>44</v>
      </c>
      <c r="AE7" s="22" t="s">
        <v>12</v>
      </c>
      <c r="AF7" s="23">
        <v>-177</v>
      </c>
      <c r="AG7" s="22" t="s">
        <v>9</v>
      </c>
      <c r="AH7" s="22" t="s">
        <v>9</v>
      </c>
      <c r="AI7" s="22" t="s">
        <v>13</v>
      </c>
      <c r="AJ7" s="22" t="s">
        <v>104</v>
      </c>
      <c r="AK7" s="22" t="s">
        <v>14</v>
      </c>
      <c r="AL7" s="22" t="s">
        <v>247</v>
      </c>
      <c r="AM7" s="22" t="s">
        <v>248</v>
      </c>
      <c r="AN7" s="24"/>
      <c r="AO7" s="24"/>
    </row>
    <row r="8" spans="1:41" x14ac:dyDescent="0.2">
      <c r="A8" s="22" t="s">
        <v>0</v>
      </c>
      <c r="B8" s="22" t="s">
        <v>1</v>
      </c>
      <c r="C8" s="22" t="s">
        <v>125</v>
      </c>
      <c r="D8" s="22" t="s">
        <v>126</v>
      </c>
      <c r="E8" s="23">
        <v>2</v>
      </c>
      <c r="F8" s="22" t="s">
        <v>4</v>
      </c>
      <c r="G8" s="22" t="s">
        <v>256</v>
      </c>
      <c r="H8" s="22" t="s">
        <v>127</v>
      </c>
      <c r="I8" s="24">
        <v>45992</v>
      </c>
      <c r="J8" s="25">
        <v>9000</v>
      </c>
      <c r="K8" s="25">
        <v>18000</v>
      </c>
      <c r="L8" s="25">
        <v>9000</v>
      </c>
      <c r="M8" s="25">
        <v>18000</v>
      </c>
      <c r="N8" s="25">
        <v>0</v>
      </c>
      <c r="O8" s="22" t="s">
        <v>5</v>
      </c>
      <c r="P8" s="22" t="s">
        <v>251</v>
      </c>
      <c r="Q8" s="22" t="s">
        <v>252</v>
      </c>
      <c r="R8" s="22" t="s">
        <v>8</v>
      </c>
      <c r="S8" s="22" t="s">
        <v>22</v>
      </c>
      <c r="T8" s="22" t="s">
        <v>23</v>
      </c>
      <c r="U8" s="22" t="s">
        <v>9</v>
      </c>
      <c r="V8" s="22" t="s">
        <v>9</v>
      </c>
      <c r="W8" s="22" t="s">
        <v>9</v>
      </c>
      <c r="X8" s="22" t="s">
        <v>9</v>
      </c>
      <c r="Y8" s="24">
        <v>46022</v>
      </c>
      <c r="Z8" s="22" t="s">
        <v>10</v>
      </c>
      <c r="AA8" s="22" t="s">
        <v>51</v>
      </c>
      <c r="AB8" s="24">
        <v>45883</v>
      </c>
      <c r="AC8" s="24">
        <v>45993</v>
      </c>
      <c r="AD8" s="22" t="s">
        <v>52</v>
      </c>
      <c r="AE8" s="22" t="s">
        <v>12</v>
      </c>
      <c r="AF8" s="23">
        <v>-125</v>
      </c>
      <c r="AG8" s="22" t="s">
        <v>9</v>
      </c>
      <c r="AH8" s="22" t="s">
        <v>9</v>
      </c>
      <c r="AI8" s="22" t="s">
        <v>13</v>
      </c>
      <c r="AJ8" s="22" t="s">
        <v>26</v>
      </c>
      <c r="AK8" s="22" t="s">
        <v>14</v>
      </c>
      <c r="AL8" s="22" t="s">
        <v>247</v>
      </c>
      <c r="AM8" s="22" t="s">
        <v>248</v>
      </c>
      <c r="AN8" s="24"/>
      <c r="AO8" s="24"/>
    </row>
    <row r="9" spans="1:41" x14ac:dyDescent="0.2">
      <c r="A9" s="22" t="s">
        <v>0</v>
      </c>
      <c r="B9" s="22" t="s">
        <v>1</v>
      </c>
      <c r="C9" s="22" t="s">
        <v>125</v>
      </c>
      <c r="D9" s="22" t="s">
        <v>126</v>
      </c>
      <c r="E9" s="23">
        <v>2</v>
      </c>
      <c r="F9" s="22" t="s">
        <v>4</v>
      </c>
      <c r="G9" s="22" t="s">
        <v>257</v>
      </c>
      <c r="H9" s="22" t="s">
        <v>127</v>
      </c>
      <c r="I9" s="24">
        <v>45992</v>
      </c>
      <c r="J9" s="25">
        <v>9000</v>
      </c>
      <c r="K9" s="25">
        <v>18000</v>
      </c>
      <c r="L9" s="25">
        <v>9000</v>
      </c>
      <c r="M9" s="25">
        <v>18000</v>
      </c>
      <c r="N9" s="25">
        <v>0</v>
      </c>
      <c r="O9" s="22" t="s">
        <v>5</v>
      </c>
      <c r="P9" s="22" t="s">
        <v>251</v>
      </c>
      <c r="Q9" s="22" t="s">
        <v>252</v>
      </c>
      <c r="R9" s="22" t="s">
        <v>8</v>
      </c>
      <c r="S9" s="22" t="s">
        <v>33</v>
      </c>
      <c r="T9" s="22" t="s">
        <v>34</v>
      </c>
      <c r="U9" s="22" t="s">
        <v>9</v>
      </c>
      <c r="V9" s="22" t="s">
        <v>9</v>
      </c>
      <c r="W9" s="22" t="s">
        <v>9</v>
      </c>
      <c r="X9" s="22" t="s">
        <v>9</v>
      </c>
      <c r="Y9" s="24">
        <v>46022</v>
      </c>
      <c r="Z9" s="22" t="s">
        <v>10</v>
      </c>
      <c r="AA9" s="22" t="s">
        <v>51</v>
      </c>
      <c r="AB9" s="24">
        <v>45883</v>
      </c>
      <c r="AC9" s="24">
        <v>45993</v>
      </c>
      <c r="AD9" s="22" t="s">
        <v>52</v>
      </c>
      <c r="AE9" s="22" t="s">
        <v>12</v>
      </c>
      <c r="AF9" s="23">
        <v>-125</v>
      </c>
      <c r="AG9" s="22" t="s">
        <v>9</v>
      </c>
      <c r="AH9" s="22" t="s">
        <v>9</v>
      </c>
      <c r="AI9" s="22" t="s">
        <v>13</v>
      </c>
      <c r="AJ9" s="22" t="s">
        <v>35</v>
      </c>
      <c r="AK9" s="22" t="s">
        <v>14</v>
      </c>
      <c r="AL9" s="22" t="s">
        <v>247</v>
      </c>
      <c r="AM9" s="22" t="s">
        <v>248</v>
      </c>
      <c r="AN9" s="24"/>
      <c r="AO9" s="24"/>
    </row>
    <row r="10" spans="1:41" x14ac:dyDescent="0.2">
      <c r="A10" s="22" t="s">
        <v>0</v>
      </c>
      <c r="B10" s="22" t="s">
        <v>1</v>
      </c>
      <c r="C10" s="22" t="s">
        <v>158</v>
      </c>
      <c r="D10" s="22" t="s">
        <v>159</v>
      </c>
      <c r="E10" s="23">
        <v>4</v>
      </c>
      <c r="F10" s="22" t="s">
        <v>4</v>
      </c>
      <c r="G10" s="22" t="s">
        <v>258</v>
      </c>
      <c r="H10" s="22" t="s">
        <v>160</v>
      </c>
      <c r="I10" s="24">
        <v>45992</v>
      </c>
      <c r="J10" s="25">
        <v>56307.02</v>
      </c>
      <c r="K10" s="25">
        <v>225228.08</v>
      </c>
      <c r="L10" s="25">
        <v>56307.02</v>
      </c>
      <c r="M10" s="25">
        <v>225228.08</v>
      </c>
      <c r="N10" s="25">
        <v>0</v>
      </c>
      <c r="O10" s="22" t="s">
        <v>5</v>
      </c>
      <c r="P10" s="22" t="s">
        <v>6</v>
      </c>
      <c r="Q10" s="22" t="s">
        <v>7</v>
      </c>
      <c r="R10" s="22" t="s">
        <v>8</v>
      </c>
      <c r="S10" s="22" t="s">
        <v>36</v>
      </c>
      <c r="T10" s="22" t="s">
        <v>37</v>
      </c>
      <c r="U10" s="22" t="s">
        <v>9</v>
      </c>
      <c r="V10" s="22" t="s">
        <v>9</v>
      </c>
      <c r="W10" s="22" t="s">
        <v>9</v>
      </c>
      <c r="X10" s="22" t="s">
        <v>9</v>
      </c>
      <c r="Y10" s="24">
        <v>46022</v>
      </c>
      <c r="Z10" s="22" t="s">
        <v>10</v>
      </c>
      <c r="AA10" s="22" t="s">
        <v>11</v>
      </c>
      <c r="AB10" s="24">
        <v>45823</v>
      </c>
      <c r="AC10" s="24">
        <v>45992</v>
      </c>
      <c r="AD10" s="22" t="s">
        <v>114</v>
      </c>
      <c r="AE10" s="22" t="s">
        <v>12</v>
      </c>
      <c r="AF10" s="23">
        <v>-185</v>
      </c>
      <c r="AG10" s="22" t="s">
        <v>9</v>
      </c>
      <c r="AH10" s="22" t="s">
        <v>9</v>
      </c>
      <c r="AI10" s="22" t="s">
        <v>13</v>
      </c>
      <c r="AJ10" s="22" t="s">
        <v>38</v>
      </c>
      <c r="AK10" s="22" t="s">
        <v>14</v>
      </c>
      <c r="AL10" s="22" t="s">
        <v>247</v>
      </c>
      <c r="AM10" s="22" t="s">
        <v>248</v>
      </c>
      <c r="AN10" s="24"/>
      <c r="AO10" s="24"/>
    </row>
    <row r="11" spans="1:41" x14ac:dyDescent="0.2">
      <c r="A11" s="22" t="s">
        <v>0</v>
      </c>
      <c r="B11" s="22" t="s">
        <v>1</v>
      </c>
      <c r="C11" s="22" t="s">
        <v>158</v>
      </c>
      <c r="D11" s="22" t="s">
        <v>159</v>
      </c>
      <c r="E11" s="23">
        <v>4</v>
      </c>
      <c r="F11" s="22" t="s">
        <v>4</v>
      </c>
      <c r="G11" s="22" t="s">
        <v>259</v>
      </c>
      <c r="H11" s="22" t="s">
        <v>160</v>
      </c>
      <c r="I11" s="24">
        <v>45992</v>
      </c>
      <c r="J11" s="25">
        <v>56307.02</v>
      </c>
      <c r="K11" s="25">
        <v>225228.08</v>
      </c>
      <c r="L11" s="25">
        <v>56307.02</v>
      </c>
      <c r="M11" s="25">
        <v>225228.08</v>
      </c>
      <c r="N11" s="25">
        <v>0</v>
      </c>
      <c r="O11" s="22" t="s">
        <v>5</v>
      </c>
      <c r="P11" s="22" t="s">
        <v>6</v>
      </c>
      <c r="Q11" s="22" t="s">
        <v>7</v>
      </c>
      <c r="R11" s="22" t="s">
        <v>8</v>
      </c>
      <c r="S11" s="22" t="s">
        <v>33</v>
      </c>
      <c r="T11" s="22" t="s">
        <v>34</v>
      </c>
      <c r="U11" s="22" t="s">
        <v>9</v>
      </c>
      <c r="V11" s="22" t="s">
        <v>9</v>
      </c>
      <c r="W11" s="22" t="s">
        <v>9</v>
      </c>
      <c r="X11" s="22" t="s">
        <v>9</v>
      </c>
      <c r="Y11" s="24">
        <v>46022</v>
      </c>
      <c r="Z11" s="22" t="s">
        <v>10</v>
      </c>
      <c r="AA11" s="22" t="s">
        <v>11</v>
      </c>
      <c r="AB11" s="24">
        <v>45823</v>
      </c>
      <c r="AC11" s="24">
        <v>45992</v>
      </c>
      <c r="AD11" s="22" t="s">
        <v>114</v>
      </c>
      <c r="AE11" s="22" t="s">
        <v>12</v>
      </c>
      <c r="AF11" s="23">
        <v>-185</v>
      </c>
      <c r="AG11" s="22" t="s">
        <v>9</v>
      </c>
      <c r="AH11" s="22" t="s">
        <v>9</v>
      </c>
      <c r="AI11" s="22" t="s">
        <v>13</v>
      </c>
      <c r="AJ11" s="22" t="s">
        <v>35</v>
      </c>
      <c r="AK11" s="22" t="s">
        <v>14</v>
      </c>
      <c r="AL11" s="22" t="s">
        <v>247</v>
      </c>
      <c r="AM11" s="22" t="s">
        <v>248</v>
      </c>
      <c r="AN11" s="24"/>
      <c r="AO11" s="24"/>
    </row>
    <row r="12" spans="1:41" x14ac:dyDescent="0.2">
      <c r="A12" s="22" t="s">
        <v>0</v>
      </c>
      <c r="B12" s="22" t="s">
        <v>1</v>
      </c>
      <c r="C12" s="22" t="s">
        <v>158</v>
      </c>
      <c r="D12" s="22" t="s">
        <v>159</v>
      </c>
      <c r="E12" s="23">
        <v>4</v>
      </c>
      <c r="F12" s="22" t="s">
        <v>4</v>
      </c>
      <c r="G12" s="22" t="s">
        <v>260</v>
      </c>
      <c r="H12" s="22" t="s">
        <v>160</v>
      </c>
      <c r="I12" s="24">
        <v>45992</v>
      </c>
      <c r="J12" s="25">
        <v>56307.02</v>
      </c>
      <c r="K12" s="25">
        <v>225228.08</v>
      </c>
      <c r="L12" s="25">
        <v>56307.02</v>
      </c>
      <c r="M12" s="25">
        <v>225228.08</v>
      </c>
      <c r="N12" s="25">
        <v>0</v>
      </c>
      <c r="O12" s="22" t="s">
        <v>5</v>
      </c>
      <c r="P12" s="22" t="s">
        <v>6</v>
      </c>
      <c r="Q12" s="22" t="s">
        <v>7</v>
      </c>
      <c r="R12" s="22" t="s">
        <v>8</v>
      </c>
      <c r="S12" s="22" t="s">
        <v>33</v>
      </c>
      <c r="T12" s="22" t="s">
        <v>34</v>
      </c>
      <c r="U12" s="22" t="s">
        <v>9</v>
      </c>
      <c r="V12" s="22" t="s">
        <v>9</v>
      </c>
      <c r="W12" s="22" t="s">
        <v>9</v>
      </c>
      <c r="X12" s="22" t="s">
        <v>9</v>
      </c>
      <c r="Y12" s="24">
        <v>46022</v>
      </c>
      <c r="Z12" s="22" t="s">
        <v>10</v>
      </c>
      <c r="AA12" s="22" t="s">
        <v>11</v>
      </c>
      <c r="AB12" s="24">
        <v>45823</v>
      </c>
      <c r="AC12" s="24">
        <v>45992</v>
      </c>
      <c r="AD12" s="22" t="s">
        <v>114</v>
      </c>
      <c r="AE12" s="22" t="s">
        <v>12</v>
      </c>
      <c r="AF12" s="23">
        <v>-185</v>
      </c>
      <c r="AG12" s="22" t="s">
        <v>9</v>
      </c>
      <c r="AH12" s="22" t="s">
        <v>9</v>
      </c>
      <c r="AI12" s="22" t="s">
        <v>13</v>
      </c>
      <c r="AJ12" s="22" t="s">
        <v>35</v>
      </c>
      <c r="AK12" s="22" t="s">
        <v>14</v>
      </c>
      <c r="AL12" s="22" t="s">
        <v>247</v>
      </c>
      <c r="AM12" s="22" t="s">
        <v>248</v>
      </c>
      <c r="AN12" s="24"/>
      <c r="AO12" s="24"/>
    </row>
    <row r="13" spans="1:41" x14ac:dyDescent="0.2">
      <c r="A13" s="22" t="s">
        <v>0</v>
      </c>
      <c r="B13" s="22" t="s">
        <v>1</v>
      </c>
      <c r="C13" s="22" t="s">
        <v>158</v>
      </c>
      <c r="D13" s="22" t="s">
        <v>159</v>
      </c>
      <c r="E13" s="23">
        <v>4</v>
      </c>
      <c r="F13" s="22" t="s">
        <v>4</v>
      </c>
      <c r="G13" s="22" t="s">
        <v>261</v>
      </c>
      <c r="H13" s="22" t="s">
        <v>160</v>
      </c>
      <c r="I13" s="24">
        <v>45992</v>
      </c>
      <c r="J13" s="25">
        <v>56307.02</v>
      </c>
      <c r="K13" s="25">
        <v>225228.08</v>
      </c>
      <c r="L13" s="25">
        <v>56307.02</v>
      </c>
      <c r="M13" s="25">
        <v>225228.08</v>
      </c>
      <c r="N13" s="25">
        <v>0</v>
      </c>
      <c r="O13" s="22" t="s">
        <v>5</v>
      </c>
      <c r="P13" s="22" t="s">
        <v>6</v>
      </c>
      <c r="Q13" s="22" t="s">
        <v>7</v>
      </c>
      <c r="R13" s="22" t="s">
        <v>8</v>
      </c>
      <c r="S13" s="22" t="s">
        <v>30</v>
      </c>
      <c r="T13" s="22" t="s">
        <v>31</v>
      </c>
      <c r="U13" s="22" t="s">
        <v>9</v>
      </c>
      <c r="V13" s="22" t="s">
        <v>9</v>
      </c>
      <c r="W13" s="22" t="s">
        <v>9</v>
      </c>
      <c r="X13" s="22" t="s">
        <v>9</v>
      </c>
      <c r="Y13" s="24">
        <v>46022</v>
      </c>
      <c r="Z13" s="22" t="s">
        <v>10</v>
      </c>
      <c r="AA13" s="22" t="s">
        <v>11</v>
      </c>
      <c r="AB13" s="24">
        <v>45823</v>
      </c>
      <c r="AC13" s="24">
        <v>45992</v>
      </c>
      <c r="AD13" s="22" t="s">
        <v>114</v>
      </c>
      <c r="AE13" s="22" t="s">
        <v>12</v>
      </c>
      <c r="AF13" s="23">
        <v>-185</v>
      </c>
      <c r="AG13" s="22" t="s">
        <v>9</v>
      </c>
      <c r="AH13" s="22" t="s">
        <v>9</v>
      </c>
      <c r="AI13" s="22" t="s">
        <v>13</v>
      </c>
      <c r="AJ13" s="22" t="s">
        <v>32</v>
      </c>
      <c r="AK13" s="22" t="s">
        <v>14</v>
      </c>
      <c r="AL13" s="22" t="s">
        <v>247</v>
      </c>
      <c r="AM13" s="22" t="s">
        <v>248</v>
      </c>
      <c r="AN13" s="24"/>
      <c r="AO13" s="24"/>
    </row>
    <row r="14" spans="1:41" x14ac:dyDescent="0.2">
      <c r="A14" s="22" t="s">
        <v>0</v>
      </c>
      <c r="B14" s="22" t="s">
        <v>1</v>
      </c>
      <c r="C14" s="22" t="s">
        <v>158</v>
      </c>
      <c r="D14" s="22" t="s">
        <v>159</v>
      </c>
      <c r="E14" s="23">
        <v>4</v>
      </c>
      <c r="F14" s="22" t="s">
        <v>4</v>
      </c>
      <c r="G14" s="22" t="s">
        <v>262</v>
      </c>
      <c r="H14" s="22" t="s">
        <v>160</v>
      </c>
      <c r="I14" s="24">
        <v>45999</v>
      </c>
      <c r="J14" s="25">
        <v>56307.02</v>
      </c>
      <c r="K14" s="25">
        <v>225228.08</v>
      </c>
      <c r="L14" s="25">
        <v>56307.02</v>
      </c>
      <c r="M14" s="25">
        <v>225228.08</v>
      </c>
      <c r="N14" s="25">
        <v>0</v>
      </c>
      <c r="O14" s="22" t="s">
        <v>5</v>
      </c>
      <c r="P14" s="22" t="s">
        <v>6</v>
      </c>
      <c r="Q14" s="22" t="s">
        <v>7</v>
      </c>
      <c r="R14" s="22" t="s">
        <v>8</v>
      </c>
      <c r="S14" s="22" t="s">
        <v>30</v>
      </c>
      <c r="T14" s="22" t="s">
        <v>31</v>
      </c>
      <c r="U14" s="22" t="s">
        <v>9</v>
      </c>
      <c r="V14" s="22" t="s">
        <v>9</v>
      </c>
      <c r="W14" s="22" t="s">
        <v>9</v>
      </c>
      <c r="X14" s="22" t="s">
        <v>9</v>
      </c>
      <c r="Y14" s="24">
        <v>46022</v>
      </c>
      <c r="Z14" s="22" t="s">
        <v>10</v>
      </c>
      <c r="AA14" s="22" t="s">
        <v>11</v>
      </c>
      <c r="AB14" s="24">
        <v>45830</v>
      </c>
      <c r="AC14" s="24">
        <v>45999</v>
      </c>
      <c r="AD14" s="22" t="s">
        <v>114</v>
      </c>
      <c r="AE14" s="22" t="s">
        <v>12</v>
      </c>
      <c r="AF14" s="23">
        <v>-178</v>
      </c>
      <c r="AG14" s="22" t="s">
        <v>9</v>
      </c>
      <c r="AH14" s="22" t="s">
        <v>9</v>
      </c>
      <c r="AI14" s="22" t="s">
        <v>13</v>
      </c>
      <c r="AJ14" s="22" t="s">
        <v>32</v>
      </c>
      <c r="AK14" s="22" t="s">
        <v>14</v>
      </c>
      <c r="AL14" s="22" t="s">
        <v>247</v>
      </c>
      <c r="AM14" s="22" t="s">
        <v>248</v>
      </c>
      <c r="AN14" s="24"/>
      <c r="AO14" s="24"/>
    </row>
    <row r="15" spans="1:41" x14ac:dyDescent="0.2">
      <c r="A15" s="22" t="s">
        <v>0</v>
      </c>
      <c r="B15" s="22" t="s">
        <v>1</v>
      </c>
      <c r="C15" s="22" t="s">
        <v>158</v>
      </c>
      <c r="D15" s="22" t="s">
        <v>159</v>
      </c>
      <c r="E15" s="23">
        <v>4</v>
      </c>
      <c r="F15" s="22" t="s">
        <v>4</v>
      </c>
      <c r="G15" s="22" t="s">
        <v>263</v>
      </c>
      <c r="H15" s="22" t="s">
        <v>160</v>
      </c>
      <c r="I15" s="24">
        <v>45999</v>
      </c>
      <c r="J15" s="25">
        <v>56307.02</v>
      </c>
      <c r="K15" s="25">
        <v>225228.08</v>
      </c>
      <c r="L15" s="25">
        <v>56307.02</v>
      </c>
      <c r="M15" s="25">
        <v>225228.08</v>
      </c>
      <c r="N15" s="25">
        <v>0</v>
      </c>
      <c r="O15" s="22" t="s">
        <v>5</v>
      </c>
      <c r="P15" s="22" t="s">
        <v>6</v>
      </c>
      <c r="Q15" s="22" t="s">
        <v>7</v>
      </c>
      <c r="R15" s="22" t="s">
        <v>8</v>
      </c>
      <c r="S15" s="22" t="s">
        <v>27</v>
      </c>
      <c r="T15" s="22" t="s">
        <v>28</v>
      </c>
      <c r="U15" s="22" t="s">
        <v>9</v>
      </c>
      <c r="V15" s="22" t="s">
        <v>9</v>
      </c>
      <c r="W15" s="22" t="s">
        <v>9</v>
      </c>
      <c r="X15" s="22" t="s">
        <v>9</v>
      </c>
      <c r="Y15" s="24">
        <v>46022</v>
      </c>
      <c r="Z15" s="22" t="s">
        <v>10</v>
      </c>
      <c r="AA15" s="22" t="s">
        <v>11</v>
      </c>
      <c r="AB15" s="24">
        <v>45830</v>
      </c>
      <c r="AC15" s="24">
        <v>45999</v>
      </c>
      <c r="AD15" s="22" t="s">
        <v>114</v>
      </c>
      <c r="AE15" s="22" t="s">
        <v>12</v>
      </c>
      <c r="AF15" s="23">
        <v>-178</v>
      </c>
      <c r="AG15" s="22" t="s">
        <v>9</v>
      </c>
      <c r="AH15" s="22" t="s">
        <v>9</v>
      </c>
      <c r="AI15" s="22" t="s">
        <v>13</v>
      </c>
      <c r="AJ15" s="22" t="s">
        <v>29</v>
      </c>
      <c r="AK15" s="22" t="s">
        <v>14</v>
      </c>
      <c r="AL15" s="22" t="s">
        <v>247</v>
      </c>
      <c r="AM15" s="22" t="s">
        <v>248</v>
      </c>
      <c r="AN15" s="24"/>
      <c r="AO15" s="24"/>
    </row>
    <row r="16" spans="1:41" x14ac:dyDescent="0.2">
      <c r="A16" s="22" t="s">
        <v>0</v>
      </c>
      <c r="B16" s="22" t="s">
        <v>1</v>
      </c>
      <c r="C16" s="22" t="s">
        <v>158</v>
      </c>
      <c r="D16" s="22" t="s">
        <v>159</v>
      </c>
      <c r="E16" s="23">
        <v>4</v>
      </c>
      <c r="F16" s="22" t="s">
        <v>4</v>
      </c>
      <c r="G16" s="22" t="s">
        <v>264</v>
      </c>
      <c r="H16" s="22" t="s">
        <v>160</v>
      </c>
      <c r="I16" s="24">
        <v>45999</v>
      </c>
      <c r="J16" s="25">
        <v>56307.02</v>
      </c>
      <c r="K16" s="25">
        <v>225228.08</v>
      </c>
      <c r="L16" s="25">
        <v>56307.02</v>
      </c>
      <c r="M16" s="25">
        <v>225228.08</v>
      </c>
      <c r="N16" s="25">
        <v>0</v>
      </c>
      <c r="O16" s="22" t="s">
        <v>5</v>
      </c>
      <c r="P16" s="22" t="s">
        <v>6</v>
      </c>
      <c r="Q16" s="22" t="s">
        <v>7</v>
      </c>
      <c r="R16" s="22" t="s">
        <v>8</v>
      </c>
      <c r="S16" s="22" t="s">
        <v>27</v>
      </c>
      <c r="T16" s="22" t="s">
        <v>28</v>
      </c>
      <c r="U16" s="22" t="s">
        <v>9</v>
      </c>
      <c r="V16" s="22" t="s">
        <v>9</v>
      </c>
      <c r="W16" s="22" t="s">
        <v>9</v>
      </c>
      <c r="X16" s="22" t="s">
        <v>9</v>
      </c>
      <c r="Y16" s="24">
        <v>46022</v>
      </c>
      <c r="Z16" s="22" t="s">
        <v>10</v>
      </c>
      <c r="AA16" s="22" t="s">
        <v>11</v>
      </c>
      <c r="AB16" s="24">
        <v>45830</v>
      </c>
      <c r="AC16" s="24">
        <v>45999</v>
      </c>
      <c r="AD16" s="22" t="s">
        <v>114</v>
      </c>
      <c r="AE16" s="22" t="s">
        <v>12</v>
      </c>
      <c r="AF16" s="23">
        <v>-178</v>
      </c>
      <c r="AG16" s="22" t="s">
        <v>9</v>
      </c>
      <c r="AH16" s="22" t="s">
        <v>9</v>
      </c>
      <c r="AI16" s="22" t="s">
        <v>13</v>
      </c>
      <c r="AJ16" s="22" t="s">
        <v>29</v>
      </c>
      <c r="AK16" s="22" t="s">
        <v>14</v>
      </c>
      <c r="AL16" s="22" t="s">
        <v>247</v>
      </c>
      <c r="AM16" s="22" t="s">
        <v>248</v>
      </c>
      <c r="AN16" s="24"/>
      <c r="AO16" s="24"/>
    </row>
    <row r="17" spans="1:41" x14ac:dyDescent="0.2">
      <c r="A17" s="22" t="s">
        <v>0</v>
      </c>
      <c r="B17" s="22" t="s">
        <v>1</v>
      </c>
      <c r="C17" s="22" t="s">
        <v>18</v>
      </c>
      <c r="D17" s="22" t="s">
        <v>19</v>
      </c>
      <c r="E17" s="23">
        <v>1</v>
      </c>
      <c r="F17" s="22" t="s">
        <v>4</v>
      </c>
      <c r="G17" s="22" t="s">
        <v>265</v>
      </c>
      <c r="H17" s="22" t="s">
        <v>20</v>
      </c>
      <c r="I17" s="24">
        <v>46002</v>
      </c>
      <c r="J17" s="25">
        <v>300000</v>
      </c>
      <c r="K17" s="25">
        <v>300000</v>
      </c>
      <c r="L17" s="25">
        <v>300000</v>
      </c>
      <c r="M17" s="25">
        <v>300000</v>
      </c>
      <c r="N17" s="25">
        <v>0</v>
      </c>
      <c r="O17" s="22" t="s">
        <v>5</v>
      </c>
      <c r="P17" s="22" t="s">
        <v>6</v>
      </c>
      <c r="Q17" s="22" t="s">
        <v>7</v>
      </c>
      <c r="R17" s="22" t="s">
        <v>8</v>
      </c>
      <c r="S17" s="22" t="s">
        <v>22</v>
      </c>
      <c r="T17" s="22" t="s">
        <v>23</v>
      </c>
      <c r="U17" s="22" t="s">
        <v>9</v>
      </c>
      <c r="V17" s="22" t="s">
        <v>9</v>
      </c>
      <c r="W17" s="22" t="s">
        <v>9</v>
      </c>
      <c r="X17" s="22" t="s">
        <v>9</v>
      </c>
      <c r="Y17" s="24">
        <v>46022</v>
      </c>
      <c r="Z17" s="22" t="s">
        <v>10</v>
      </c>
      <c r="AA17" s="22" t="s">
        <v>24</v>
      </c>
      <c r="AB17" s="24">
        <v>45857</v>
      </c>
      <c r="AC17" s="24">
        <v>46002</v>
      </c>
      <c r="AD17" s="22" t="s">
        <v>25</v>
      </c>
      <c r="AE17" s="22" t="s">
        <v>12</v>
      </c>
      <c r="AF17" s="23">
        <v>-151</v>
      </c>
      <c r="AG17" s="22" t="s">
        <v>9</v>
      </c>
      <c r="AH17" s="22" t="s">
        <v>9</v>
      </c>
      <c r="AI17" s="22" t="s">
        <v>13</v>
      </c>
      <c r="AJ17" s="22" t="s">
        <v>26</v>
      </c>
      <c r="AK17" s="22" t="s">
        <v>14</v>
      </c>
      <c r="AL17" s="22" t="s">
        <v>247</v>
      </c>
      <c r="AM17" s="22" t="s">
        <v>248</v>
      </c>
      <c r="AN17" s="24"/>
      <c r="AO17" s="24"/>
    </row>
    <row r="18" spans="1:41" x14ac:dyDescent="0.2">
      <c r="A18" s="22" t="s">
        <v>0</v>
      </c>
      <c r="B18" s="22" t="s">
        <v>1</v>
      </c>
      <c r="C18" s="22" t="s">
        <v>89</v>
      </c>
      <c r="D18" s="22" t="s">
        <v>90</v>
      </c>
      <c r="E18" s="23">
        <v>60</v>
      </c>
      <c r="F18" s="22" t="s">
        <v>42</v>
      </c>
      <c r="G18" s="22" t="s">
        <v>266</v>
      </c>
      <c r="H18" s="22" t="s">
        <v>91</v>
      </c>
      <c r="I18" s="24">
        <v>46006</v>
      </c>
      <c r="J18" s="25">
        <v>1357.47</v>
      </c>
      <c r="K18" s="25">
        <v>81448.2</v>
      </c>
      <c r="L18" s="25">
        <v>1357.47</v>
      </c>
      <c r="M18" s="25">
        <v>81448.2</v>
      </c>
      <c r="N18" s="25">
        <v>0</v>
      </c>
      <c r="O18" s="22" t="s">
        <v>5</v>
      </c>
      <c r="P18" s="22" t="s">
        <v>6</v>
      </c>
      <c r="Q18" s="22" t="s">
        <v>7</v>
      </c>
      <c r="R18" s="22" t="s">
        <v>8</v>
      </c>
      <c r="S18" s="22" t="s">
        <v>92</v>
      </c>
      <c r="T18" s="22" t="s">
        <v>93</v>
      </c>
      <c r="U18" s="22" t="s">
        <v>94</v>
      </c>
      <c r="V18" s="22" t="s">
        <v>95</v>
      </c>
      <c r="W18" s="22" t="s">
        <v>9</v>
      </c>
      <c r="X18" s="22" t="s">
        <v>9</v>
      </c>
      <c r="Y18" s="24">
        <v>46021</v>
      </c>
      <c r="Z18" s="22" t="s">
        <v>10</v>
      </c>
      <c r="AA18" s="22" t="s">
        <v>43</v>
      </c>
      <c r="AB18" s="24">
        <v>45831</v>
      </c>
      <c r="AC18" s="24">
        <v>46006</v>
      </c>
      <c r="AD18" s="22" t="s">
        <v>44</v>
      </c>
      <c r="AE18" s="22" t="s">
        <v>12</v>
      </c>
      <c r="AF18" s="23">
        <v>-177</v>
      </c>
      <c r="AG18" s="22" t="s">
        <v>9</v>
      </c>
      <c r="AH18" s="22" t="s">
        <v>9</v>
      </c>
      <c r="AI18" s="22" t="s">
        <v>13</v>
      </c>
      <c r="AJ18" s="22" t="s">
        <v>96</v>
      </c>
      <c r="AK18" s="22" t="s">
        <v>14</v>
      </c>
      <c r="AL18" s="22" t="s">
        <v>247</v>
      </c>
      <c r="AM18" s="22" t="s">
        <v>248</v>
      </c>
      <c r="AN18" s="24"/>
      <c r="AO18" s="24"/>
    </row>
    <row r="19" spans="1:41" x14ac:dyDescent="0.2">
      <c r="A19" s="22" t="s">
        <v>0</v>
      </c>
      <c r="B19" s="22" t="s">
        <v>1</v>
      </c>
      <c r="C19" s="22" t="s">
        <v>89</v>
      </c>
      <c r="D19" s="22" t="s">
        <v>90</v>
      </c>
      <c r="E19" s="23">
        <v>60</v>
      </c>
      <c r="F19" s="22" t="s">
        <v>42</v>
      </c>
      <c r="G19" s="22" t="s">
        <v>267</v>
      </c>
      <c r="H19" s="22" t="s">
        <v>91</v>
      </c>
      <c r="I19" s="24">
        <v>46006</v>
      </c>
      <c r="J19" s="25">
        <v>1357.47</v>
      </c>
      <c r="K19" s="25">
        <v>81448.2</v>
      </c>
      <c r="L19" s="25">
        <v>1357.47</v>
      </c>
      <c r="M19" s="25">
        <v>81448.2</v>
      </c>
      <c r="N19" s="25">
        <v>0</v>
      </c>
      <c r="O19" s="22" t="s">
        <v>5</v>
      </c>
      <c r="P19" s="22" t="s">
        <v>6</v>
      </c>
      <c r="Q19" s="22" t="s">
        <v>7</v>
      </c>
      <c r="R19" s="22" t="s">
        <v>8</v>
      </c>
      <c r="S19" s="22" t="s">
        <v>92</v>
      </c>
      <c r="T19" s="22" t="s">
        <v>93</v>
      </c>
      <c r="U19" s="22" t="s">
        <v>94</v>
      </c>
      <c r="V19" s="22" t="s">
        <v>95</v>
      </c>
      <c r="W19" s="22" t="s">
        <v>9</v>
      </c>
      <c r="X19" s="22" t="s">
        <v>9</v>
      </c>
      <c r="Y19" s="24">
        <v>46021</v>
      </c>
      <c r="Z19" s="22" t="s">
        <v>10</v>
      </c>
      <c r="AA19" s="22" t="s">
        <v>43</v>
      </c>
      <c r="AB19" s="24">
        <v>45831</v>
      </c>
      <c r="AC19" s="24">
        <v>46006</v>
      </c>
      <c r="AD19" s="22" t="s">
        <v>44</v>
      </c>
      <c r="AE19" s="22" t="s">
        <v>12</v>
      </c>
      <c r="AF19" s="23">
        <v>-177</v>
      </c>
      <c r="AG19" s="22" t="s">
        <v>9</v>
      </c>
      <c r="AH19" s="22" t="s">
        <v>9</v>
      </c>
      <c r="AI19" s="22" t="s">
        <v>13</v>
      </c>
      <c r="AJ19" s="22" t="s">
        <v>96</v>
      </c>
      <c r="AK19" s="22" t="s">
        <v>14</v>
      </c>
      <c r="AL19" s="22" t="s">
        <v>247</v>
      </c>
      <c r="AM19" s="22" t="s">
        <v>248</v>
      </c>
      <c r="AN19" s="24"/>
      <c r="AO19" s="24"/>
    </row>
    <row r="20" spans="1:41" x14ac:dyDescent="0.2">
      <c r="A20" s="22" t="s">
        <v>0</v>
      </c>
      <c r="B20" s="22" t="s">
        <v>1</v>
      </c>
      <c r="C20" s="22" t="s">
        <v>89</v>
      </c>
      <c r="D20" s="22" t="s">
        <v>90</v>
      </c>
      <c r="E20" s="23">
        <v>20</v>
      </c>
      <c r="F20" s="22" t="s">
        <v>42</v>
      </c>
      <c r="G20" s="22" t="s">
        <v>268</v>
      </c>
      <c r="H20" s="22" t="s">
        <v>91</v>
      </c>
      <c r="I20" s="24">
        <v>46006</v>
      </c>
      <c r="J20" s="25">
        <v>1357.47</v>
      </c>
      <c r="K20" s="25">
        <v>27149.4</v>
      </c>
      <c r="L20" s="25">
        <v>1357.47</v>
      </c>
      <c r="M20" s="25">
        <v>27149.4</v>
      </c>
      <c r="N20" s="25">
        <v>0</v>
      </c>
      <c r="O20" s="22" t="s">
        <v>5</v>
      </c>
      <c r="P20" s="22" t="s">
        <v>6</v>
      </c>
      <c r="Q20" s="22" t="s">
        <v>7</v>
      </c>
      <c r="R20" s="22" t="s">
        <v>8</v>
      </c>
      <c r="S20" s="22" t="s">
        <v>92</v>
      </c>
      <c r="T20" s="22" t="s">
        <v>93</v>
      </c>
      <c r="U20" s="22" t="s">
        <v>94</v>
      </c>
      <c r="V20" s="22" t="s">
        <v>95</v>
      </c>
      <c r="W20" s="22" t="s">
        <v>9</v>
      </c>
      <c r="X20" s="22" t="s">
        <v>9</v>
      </c>
      <c r="Y20" s="24">
        <v>46021</v>
      </c>
      <c r="Z20" s="22" t="s">
        <v>10</v>
      </c>
      <c r="AA20" s="22" t="s">
        <v>43</v>
      </c>
      <c r="AB20" s="24">
        <v>45831</v>
      </c>
      <c r="AC20" s="24">
        <v>46006</v>
      </c>
      <c r="AD20" s="22" t="s">
        <v>44</v>
      </c>
      <c r="AE20" s="22" t="s">
        <v>12</v>
      </c>
      <c r="AF20" s="23">
        <v>-177</v>
      </c>
      <c r="AG20" s="22" t="s">
        <v>9</v>
      </c>
      <c r="AH20" s="22" t="s">
        <v>9</v>
      </c>
      <c r="AI20" s="22" t="s">
        <v>13</v>
      </c>
      <c r="AJ20" s="22" t="s">
        <v>96</v>
      </c>
      <c r="AK20" s="22" t="s">
        <v>14</v>
      </c>
      <c r="AL20" s="22" t="s">
        <v>247</v>
      </c>
      <c r="AM20" s="22" t="s">
        <v>248</v>
      </c>
      <c r="AN20" s="24"/>
      <c r="AO20" s="24"/>
    </row>
    <row r="21" spans="1:41" x14ac:dyDescent="0.2">
      <c r="A21" s="22" t="s">
        <v>0</v>
      </c>
      <c r="B21" s="22" t="s">
        <v>1</v>
      </c>
      <c r="C21" s="22" t="s">
        <v>140</v>
      </c>
      <c r="D21" s="22" t="s">
        <v>141</v>
      </c>
      <c r="E21" s="23">
        <v>14</v>
      </c>
      <c r="F21" s="22" t="s">
        <v>4</v>
      </c>
      <c r="G21" s="22" t="s">
        <v>269</v>
      </c>
      <c r="H21" s="22" t="s">
        <v>142</v>
      </c>
      <c r="I21" s="24">
        <v>45932</v>
      </c>
      <c r="J21" s="25">
        <v>2580</v>
      </c>
      <c r="K21" s="25">
        <v>36120</v>
      </c>
      <c r="L21" s="25">
        <v>2580</v>
      </c>
      <c r="M21" s="25">
        <v>36120</v>
      </c>
      <c r="N21" s="25">
        <v>0</v>
      </c>
      <c r="O21" s="22" t="s">
        <v>5</v>
      </c>
      <c r="P21" s="22" t="s">
        <v>6</v>
      </c>
      <c r="Q21" s="22" t="s">
        <v>7</v>
      </c>
      <c r="R21" s="22" t="s">
        <v>8</v>
      </c>
      <c r="S21" s="22" t="s">
        <v>270</v>
      </c>
      <c r="T21" s="22" t="s">
        <v>271</v>
      </c>
      <c r="U21" s="22" t="s">
        <v>272</v>
      </c>
      <c r="V21" s="22" t="s">
        <v>273</v>
      </c>
      <c r="W21" s="22" t="s">
        <v>9</v>
      </c>
      <c r="X21" s="22" t="s">
        <v>9</v>
      </c>
      <c r="Y21" s="24">
        <v>46021</v>
      </c>
      <c r="Z21" s="22" t="s">
        <v>10</v>
      </c>
      <c r="AA21" s="22" t="s">
        <v>113</v>
      </c>
      <c r="AB21" s="24">
        <v>45763</v>
      </c>
      <c r="AC21" s="24">
        <v>45932</v>
      </c>
      <c r="AD21" s="22" t="s">
        <v>114</v>
      </c>
      <c r="AE21" s="22" t="s">
        <v>12</v>
      </c>
      <c r="AF21" s="23">
        <v>-245</v>
      </c>
      <c r="AG21" s="22" t="s">
        <v>9</v>
      </c>
      <c r="AH21" s="22" t="s">
        <v>9</v>
      </c>
      <c r="AI21" s="22" t="s">
        <v>13</v>
      </c>
      <c r="AJ21" s="22" t="s">
        <v>274</v>
      </c>
      <c r="AK21" s="22" t="s">
        <v>14</v>
      </c>
      <c r="AL21" s="22" t="s">
        <v>275</v>
      </c>
      <c r="AM21" s="22" t="s">
        <v>248</v>
      </c>
      <c r="AN21" s="24"/>
      <c r="AO21" s="24"/>
    </row>
    <row r="22" spans="1:41" x14ac:dyDescent="0.2">
      <c r="A22" s="22" t="s">
        <v>0</v>
      </c>
      <c r="B22" s="22" t="s">
        <v>1</v>
      </c>
      <c r="C22" s="22" t="s">
        <v>140</v>
      </c>
      <c r="D22" s="22" t="s">
        <v>141</v>
      </c>
      <c r="E22" s="23">
        <v>14</v>
      </c>
      <c r="F22" s="22" t="s">
        <v>4</v>
      </c>
      <c r="G22" s="22" t="s">
        <v>276</v>
      </c>
      <c r="H22" s="22" t="s">
        <v>142</v>
      </c>
      <c r="I22" s="24">
        <v>45932</v>
      </c>
      <c r="J22" s="25">
        <v>2580</v>
      </c>
      <c r="K22" s="25">
        <v>36120</v>
      </c>
      <c r="L22" s="25">
        <v>2580</v>
      </c>
      <c r="M22" s="25">
        <v>36120</v>
      </c>
      <c r="N22" s="25">
        <v>0</v>
      </c>
      <c r="O22" s="22" t="s">
        <v>5</v>
      </c>
      <c r="P22" s="22" t="s">
        <v>6</v>
      </c>
      <c r="Q22" s="22" t="s">
        <v>7</v>
      </c>
      <c r="R22" s="22" t="s">
        <v>8</v>
      </c>
      <c r="S22" s="22" t="s">
        <v>270</v>
      </c>
      <c r="T22" s="22" t="s">
        <v>271</v>
      </c>
      <c r="U22" s="22" t="s">
        <v>272</v>
      </c>
      <c r="V22" s="22" t="s">
        <v>273</v>
      </c>
      <c r="W22" s="22" t="s">
        <v>9</v>
      </c>
      <c r="X22" s="22" t="s">
        <v>9</v>
      </c>
      <c r="Y22" s="24">
        <v>46021</v>
      </c>
      <c r="Z22" s="22" t="s">
        <v>10</v>
      </c>
      <c r="AA22" s="22" t="s">
        <v>113</v>
      </c>
      <c r="AB22" s="24">
        <v>45763</v>
      </c>
      <c r="AC22" s="24">
        <v>45932</v>
      </c>
      <c r="AD22" s="22" t="s">
        <v>114</v>
      </c>
      <c r="AE22" s="22" t="s">
        <v>12</v>
      </c>
      <c r="AF22" s="23">
        <v>-245</v>
      </c>
      <c r="AG22" s="22" t="s">
        <v>9</v>
      </c>
      <c r="AH22" s="22" t="s">
        <v>9</v>
      </c>
      <c r="AI22" s="22" t="s">
        <v>13</v>
      </c>
      <c r="AJ22" s="22" t="s">
        <v>274</v>
      </c>
      <c r="AK22" s="22" t="s">
        <v>14</v>
      </c>
      <c r="AL22" s="22" t="s">
        <v>275</v>
      </c>
      <c r="AM22" s="22" t="s">
        <v>248</v>
      </c>
      <c r="AN22" s="24"/>
      <c r="AO22" s="24"/>
    </row>
    <row r="23" spans="1:41" x14ac:dyDescent="0.2">
      <c r="A23" s="22" t="s">
        <v>0</v>
      </c>
      <c r="B23" s="22" t="s">
        <v>1</v>
      </c>
      <c r="C23" s="22" t="s">
        <v>140</v>
      </c>
      <c r="D23" s="22" t="s">
        <v>141</v>
      </c>
      <c r="E23" s="23">
        <v>14</v>
      </c>
      <c r="F23" s="22" t="s">
        <v>4</v>
      </c>
      <c r="G23" s="22" t="s">
        <v>277</v>
      </c>
      <c r="H23" s="22" t="s">
        <v>142</v>
      </c>
      <c r="I23" s="24">
        <v>45932</v>
      </c>
      <c r="J23" s="25">
        <v>2580</v>
      </c>
      <c r="K23" s="25">
        <v>36120</v>
      </c>
      <c r="L23" s="25">
        <v>2580</v>
      </c>
      <c r="M23" s="25">
        <v>36120</v>
      </c>
      <c r="N23" s="25">
        <v>0</v>
      </c>
      <c r="O23" s="22" t="s">
        <v>5</v>
      </c>
      <c r="P23" s="22" t="s">
        <v>6</v>
      </c>
      <c r="Q23" s="22" t="s">
        <v>7</v>
      </c>
      <c r="R23" s="22" t="s">
        <v>8</v>
      </c>
      <c r="S23" s="22" t="s">
        <v>270</v>
      </c>
      <c r="T23" s="22" t="s">
        <v>271</v>
      </c>
      <c r="U23" s="22" t="s">
        <v>272</v>
      </c>
      <c r="V23" s="22" t="s">
        <v>273</v>
      </c>
      <c r="W23" s="22" t="s">
        <v>9</v>
      </c>
      <c r="X23" s="22" t="s">
        <v>9</v>
      </c>
      <c r="Y23" s="24">
        <v>46021</v>
      </c>
      <c r="Z23" s="22" t="s">
        <v>10</v>
      </c>
      <c r="AA23" s="22" t="s">
        <v>113</v>
      </c>
      <c r="AB23" s="24">
        <v>45763</v>
      </c>
      <c r="AC23" s="24">
        <v>45932</v>
      </c>
      <c r="AD23" s="22" t="s">
        <v>114</v>
      </c>
      <c r="AE23" s="22" t="s">
        <v>12</v>
      </c>
      <c r="AF23" s="23">
        <v>-245</v>
      </c>
      <c r="AG23" s="22" t="s">
        <v>9</v>
      </c>
      <c r="AH23" s="22" t="s">
        <v>9</v>
      </c>
      <c r="AI23" s="22" t="s">
        <v>13</v>
      </c>
      <c r="AJ23" s="22" t="s">
        <v>274</v>
      </c>
      <c r="AK23" s="22" t="s">
        <v>14</v>
      </c>
      <c r="AL23" s="22" t="s">
        <v>275</v>
      </c>
      <c r="AM23" s="22" t="s">
        <v>248</v>
      </c>
      <c r="AN23" s="24"/>
      <c r="AO23" s="24"/>
    </row>
    <row r="24" spans="1:41" x14ac:dyDescent="0.2">
      <c r="A24" s="22" t="s">
        <v>0</v>
      </c>
      <c r="B24" s="22" t="s">
        <v>1</v>
      </c>
      <c r="C24" s="22" t="s">
        <v>140</v>
      </c>
      <c r="D24" s="22" t="s">
        <v>141</v>
      </c>
      <c r="E24" s="23">
        <v>14</v>
      </c>
      <c r="F24" s="22" t="s">
        <v>4</v>
      </c>
      <c r="G24" s="22" t="s">
        <v>278</v>
      </c>
      <c r="H24" s="22" t="s">
        <v>142</v>
      </c>
      <c r="I24" s="24">
        <v>45932</v>
      </c>
      <c r="J24" s="25">
        <v>2580</v>
      </c>
      <c r="K24" s="25">
        <v>36120</v>
      </c>
      <c r="L24" s="25">
        <v>2580</v>
      </c>
      <c r="M24" s="25">
        <v>36120</v>
      </c>
      <c r="N24" s="25">
        <v>0</v>
      </c>
      <c r="O24" s="22" t="s">
        <v>5</v>
      </c>
      <c r="P24" s="22" t="s">
        <v>6</v>
      </c>
      <c r="Q24" s="22" t="s">
        <v>7</v>
      </c>
      <c r="R24" s="22" t="s">
        <v>8</v>
      </c>
      <c r="S24" s="22" t="s">
        <v>270</v>
      </c>
      <c r="T24" s="22" t="s">
        <v>271</v>
      </c>
      <c r="U24" s="22" t="s">
        <v>272</v>
      </c>
      <c r="V24" s="22" t="s">
        <v>273</v>
      </c>
      <c r="W24" s="22" t="s">
        <v>9</v>
      </c>
      <c r="X24" s="22" t="s">
        <v>9</v>
      </c>
      <c r="Y24" s="24">
        <v>46021</v>
      </c>
      <c r="Z24" s="22" t="s">
        <v>10</v>
      </c>
      <c r="AA24" s="22" t="s">
        <v>113</v>
      </c>
      <c r="AB24" s="24">
        <v>45763</v>
      </c>
      <c r="AC24" s="24">
        <v>45932</v>
      </c>
      <c r="AD24" s="22" t="s">
        <v>114</v>
      </c>
      <c r="AE24" s="22" t="s">
        <v>12</v>
      </c>
      <c r="AF24" s="23">
        <v>-245</v>
      </c>
      <c r="AG24" s="22" t="s">
        <v>9</v>
      </c>
      <c r="AH24" s="22" t="s">
        <v>9</v>
      </c>
      <c r="AI24" s="22" t="s">
        <v>13</v>
      </c>
      <c r="AJ24" s="22" t="s">
        <v>274</v>
      </c>
      <c r="AK24" s="22" t="s">
        <v>14</v>
      </c>
      <c r="AL24" s="22" t="s">
        <v>275</v>
      </c>
      <c r="AM24" s="22" t="s">
        <v>248</v>
      </c>
      <c r="AN24" s="24"/>
      <c r="AO24" s="24"/>
    </row>
    <row r="25" spans="1:41" x14ac:dyDescent="0.2">
      <c r="A25" s="22" t="s">
        <v>0</v>
      </c>
      <c r="B25" s="22" t="s">
        <v>1</v>
      </c>
      <c r="C25" s="22" t="s">
        <v>242</v>
      </c>
      <c r="D25" s="22" t="s">
        <v>243</v>
      </c>
      <c r="E25" s="23">
        <v>70</v>
      </c>
      <c r="F25" s="22" t="s">
        <v>42</v>
      </c>
      <c r="G25" s="22" t="s">
        <v>279</v>
      </c>
      <c r="H25" s="22" t="s">
        <v>280</v>
      </c>
      <c r="I25" s="24">
        <v>46006</v>
      </c>
      <c r="J25" s="25">
        <v>4205.29</v>
      </c>
      <c r="K25" s="25">
        <v>294370.3</v>
      </c>
      <c r="L25" s="25">
        <v>4205.29</v>
      </c>
      <c r="M25" s="25">
        <v>294370.3</v>
      </c>
      <c r="N25" s="25">
        <v>0</v>
      </c>
      <c r="O25" s="22" t="s">
        <v>5</v>
      </c>
      <c r="P25" s="22" t="s">
        <v>6</v>
      </c>
      <c r="Q25" s="22" t="s">
        <v>7</v>
      </c>
      <c r="R25" s="22" t="s">
        <v>8</v>
      </c>
      <c r="S25" s="22" t="s">
        <v>92</v>
      </c>
      <c r="T25" s="22" t="s">
        <v>93</v>
      </c>
      <c r="U25" s="22" t="s">
        <v>281</v>
      </c>
      <c r="V25" s="22" t="s">
        <v>282</v>
      </c>
      <c r="W25" s="22" t="s">
        <v>9</v>
      </c>
      <c r="X25" s="22" t="s">
        <v>9</v>
      </c>
      <c r="Y25" s="24">
        <v>46021</v>
      </c>
      <c r="Z25" s="22" t="s">
        <v>10</v>
      </c>
      <c r="AA25" s="22" t="s">
        <v>43</v>
      </c>
      <c r="AB25" s="24">
        <v>45831</v>
      </c>
      <c r="AC25" s="24">
        <v>46006</v>
      </c>
      <c r="AD25" s="22" t="s">
        <v>44</v>
      </c>
      <c r="AE25" s="22" t="s">
        <v>12</v>
      </c>
      <c r="AF25" s="23">
        <v>-177</v>
      </c>
      <c r="AG25" s="22" t="s">
        <v>9</v>
      </c>
      <c r="AH25" s="22" t="s">
        <v>9</v>
      </c>
      <c r="AI25" s="22" t="s">
        <v>13</v>
      </c>
      <c r="AJ25" s="22" t="s">
        <v>283</v>
      </c>
      <c r="AK25" s="22" t="s">
        <v>14</v>
      </c>
      <c r="AL25" s="22" t="s">
        <v>247</v>
      </c>
      <c r="AM25" s="22" t="s">
        <v>248</v>
      </c>
      <c r="AN25" s="24"/>
      <c r="AO25" s="24"/>
    </row>
    <row r="26" spans="1:41" x14ac:dyDescent="0.2">
      <c r="A26" s="22" t="s">
        <v>0</v>
      </c>
      <c r="B26" s="22" t="s">
        <v>1</v>
      </c>
      <c r="C26" s="22" t="s">
        <v>242</v>
      </c>
      <c r="D26" s="22" t="s">
        <v>243</v>
      </c>
      <c r="E26" s="23">
        <v>70</v>
      </c>
      <c r="F26" s="22" t="s">
        <v>42</v>
      </c>
      <c r="G26" s="22" t="s">
        <v>284</v>
      </c>
      <c r="H26" s="22" t="s">
        <v>280</v>
      </c>
      <c r="I26" s="24">
        <v>46006</v>
      </c>
      <c r="J26" s="25">
        <v>4205.29</v>
      </c>
      <c r="K26" s="25">
        <v>294370.3</v>
      </c>
      <c r="L26" s="25">
        <v>4205.29</v>
      </c>
      <c r="M26" s="25">
        <v>294370.3</v>
      </c>
      <c r="N26" s="25">
        <v>0</v>
      </c>
      <c r="O26" s="22" t="s">
        <v>5</v>
      </c>
      <c r="P26" s="22" t="s">
        <v>6</v>
      </c>
      <c r="Q26" s="22" t="s">
        <v>7</v>
      </c>
      <c r="R26" s="22" t="s">
        <v>8</v>
      </c>
      <c r="S26" s="22" t="s">
        <v>92</v>
      </c>
      <c r="T26" s="22" t="s">
        <v>93</v>
      </c>
      <c r="U26" s="22" t="s">
        <v>281</v>
      </c>
      <c r="V26" s="22" t="s">
        <v>282</v>
      </c>
      <c r="W26" s="22" t="s">
        <v>9</v>
      </c>
      <c r="X26" s="22" t="s">
        <v>9</v>
      </c>
      <c r="Y26" s="24">
        <v>46021</v>
      </c>
      <c r="Z26" s="22" t="s">
        <v>10</v>
      </c>
      <c r="AA26" s="22" t="s">
        <v>43</v>
      </c>
      <c r="AB26" s="24">
        <v>45831</v>
      </c>
      <c r="AC26" s="24">
        <v>46006</v>
      </c>
      <c r="AD26" s="22" t="s">
        <v>44</v>
      </c>
      <c r="AE26" s="22" t="s">
        <v>12</v>
      </c>
      <c r="AF26" s="23">
        <v>-177</v>
      </c>
      <c r="AG26" s="22" t="s">
        <v>9</v>
      </c>
      <c r="AH26" s="22" t="s">
        <v>9</v>
      </c>
      <c r="AI26" s="22" t="s">
        <v>13</v>
      </c>
      <c r="AJ26" s="22" t="s">
        <v>283</v>
      </c>
      <c r="AK26" s="22" t="s">
        <v>14</v>
      </c>
      <c r="AL26" s="22" t="s">
        <v>247</v>
      </c>
      <c r="AM26" s="22" t="s">
        <v>248</v>
      </c>
      <c r="AN26" s="24"/>
      <c r="AO26" s="24"/>
    </row>
    <row r="27" spans="1:41" x14ac:dyDescent="0.2">
      <c r="A27" s="22" t="s">
        <v>0</v>
      </c>
      <c r="B27" s="22" t="s">
        <v>1</v>
      </c>
      <c r="C27" s="22" t="s">
        <v>242</v>
      </c>
      <c r="D27" s="22" t="s">
        <v>243</v>
      </c>
      <c r="E27" s="23">
        <v>60</v>
      </c>
      <c r="F27" s="22" t="s">
        <v>42</v>
      </c>
      <c r="G27" s="22" t="s">
        <v>285</v>
      </c>
      <c r="H27" s="22" t="s">
        <v>280</v>
      </c>
      <c r="I27" s="24">
        <v>46006</v>
      </c>
      <c r="J27" s="25">
        <v>4205.29</v>
      </c>
      <c r="K27" s="25">
        <v>252317.4</v>
      </c>
      <c r="L27" s="25">
        <v>4205.29</v>
      </c>
      <c r="M27" s="25">
        <v>252317.4</v>
      </c>
      <c r="N27" s="25">
        <v>0</v>
      </c>
      <c r="O27" s="22" t="s">
        <v>5</v>
      </c>
      <c r="P27" s="22" t="s">
        <v>6</v>
      </c>
      <c r="Q27" s="22" t="s">
        <v>7</v>
      </c>
      <c r="R27" s="22" t="s">
        <v>8</v>
      </c>
      <c r="S27" s="22" t="s">
        <v>92</v>
      </c>
      <c r="T27" s="22" t="s">
        <v>93</v>
      </c>
      <c r="U27" s="22" t="s">
        <v>281</v>
      </c>
      <c r="V27" s="22" t="s">
        <v>282</v>
      </c>
      <c r="W27" s="22" t="s">
        <v>9</v>
      </c>
      <c r="X27" s="22" t="s">
        <v>9</v>
      </c>
      <c r="Y27" s="24">
        <v>46021</v>
      </c>
      <c r="Z27" s="22" t="s">
        <v>10</v>
      </c>
      <c r="AA27" s="22" t="s">
        <v>43</v>
      </c>
      <c r="AB27" s="24">
        <v>45831</v>
      </c>
      <c r="AC27" s="24">
        <v>46006</v>
      </c>
      <c r="AD27" s="22" t="s">
        <v>44</v>
      </c>
      <c r="AE27" s="22" t="s">
        <v>12</v>
      </c>
      <c r="AF27" s="23">
        <v>-177</v>
      </c>
      <c r="AG27" s="22" t="s">
        <v>9</v>
      </c>
      <c r="AH27" s="22" t="s">
        <v>9</v>
      </c>
      <c r="AI27" s="22" t="s">
        <v>13</v>
      </c>
      <c r="AJ27" s="22" t="s">
        <v>283</v>
      </c>
      <c r="AK27" s="22" t="s">
        <v>14</v>
      </c>
      <c r="AL27" s="22" t="s">
        <v>247</v>
      </c>
      <c r="AM27" s="22" t="s">
        <v>248</v>
      </c>
      <c r="AN27" s="24"/>
      <c r="AO27" s="24"/>
    </row>
    <row r="28" spans="1:41" x14ac:dyDescent="0.2">
      <c r="A28" s="22" t="s">
        <v>0</v>
      </c>
      <c r="B28" s="22" t="s">
        <v>1</v>
      </c>
      <c r="C28" s="22" t="s">
        <v>47</v>
      </c>
      <c r="D28" s="22" t="s">
        <v>48</v>
      </c>
      <c r="E28" s="26">
        <v>4400</v>
      </c>
      <c r="F28" s="22" t="s">
        <v>49</v>
      </c>
      <c r="G28" s="22" t="s">
        <v>286</v>
      </c>
      <c r="H28" s="22" t="s">
        <v>50</v>
      </c>
      <c r="I28" s="24">
        <v>46002</v>
      </c>
      <c r="J28" s="25">
        <v>86.54</v>
      </c>
      <c r="K28" s="25">
        <v>380776</v>
      </c>
      <c r="L28" s="25">
        <v>86.54</v>
      </c>
      <c r="M28" s="25">
        <v>380776</v>
      </c>
      <c r="N28" s="25">
        <v>0</v>
      </c>
      <c r="O28" s="22" t="s">
        <v>5</v>
      </c>
      <c r="P28" s="22" t="s">
        <v>6</v>
      </c>
      <c r="Q28" s="22" t="s">
        <v>7</v>
      </c>
      <c r="R28" s="22" t="s">
        <v>8</v>
      </c>
      <c r="S28" s="22" t="s">
        <v>27</v>
      </c>
      <c r="T28" s="22" t="s">
        <v>28</v>
      </c>
      <c r="U28" s="22" t="s">
        <v>9</v>
      </c>
      <c r="V28" s="22" t="s">
        <v>9</v>
      </c>
      <c r="W28" s="22" t="s">
        <v>9</v>
      </c>
      <c r="X28" s="22" t="s">
        <v>9</v>
      </c>
      <c r="Y28" s="24">
        <v>46022</v>
      </c>
      <c r="Z28" s="22" t="s">
        <v>10</v>
      </c>
      <c r="AA28" s="22" t="s">
        <v>51</v>
      </c>
      <c r="AB28" s="24">
        <v>45892</v>
      </c>
      <c r="AC28" s="24">
        <v>46002</v>
      </c>
      <c r="AD28" s="22" t="s">
        <v>52</v>
      </c>
      <c r="AE28" s="22" t="s">
        <v>12</v>
      </c>
      <c r="AF28" s="23">
        <v>-116</v>
      </c>
      <c r="AG28" s="22" t="s">
        <v>9</v>
      </c>
      <c r="AH28" s="22" t="s">
        <v>9</v>
      </c>
      <c r="AI28" s="22" t="s">
        <v>13</v>
      </c>
      <c r="AJ28" s="22" t="s">
        <v>29</v>
      </c>
      <c r="AK28" s="22" t="s">
        <v>14</v>
      </c>
      <c r="AL28" s="22" t="s">
        <v>247</v>
      </c>
      <c r="AM28" s="22" t="s">
        <v>248</v>
      </c>
      <c r="AN28" s="24"/>
      <c r="AO28" s="24"/>
    </row>
    <row r="29" spans="1:41" x14ac:dyDescent="0.2">
      <c r="A29" s="22" t="s">
        <v>0</v>
      </c>
      <c r="B29" s="22" t="s">
        <v>1</v>
      </c>
      <c r="C29" s="22" t="s">
        <v>47</v>
      </c>
      <c r="D29" s="22" t="s">
        <v>48</v>
      </c>
      <c r="E29" s="26">
        <v>4680</v>
      </c>
      <c r="F29" s="22" t="s">
        <v>49</v>
      </c>
      <c r="G29" s="22" t="s">
        <v>287</v>
      </c>
      <c r="H29" s="22" t="s">
        <v>50</v>
      </c>
      <c r="I29" s="24">
        <v>46002</v>
      </c>
      <c r="J29" s="25">
        <v>86.54</v>
      </c>
      <c r="K29" s="25">
        <v>405007.2</v>
      </c>
      <c r="L29" s="25">
        <v>86.54</v>
      </c>
      <c r="M29" s="25">
        <v>405007.2</v>
      </c>
      <c r="N29" s="25">
        <v>0</v>
      </c>
      <c r="O29" s="22" t="s">
        <v>5</v>
      </c>
      <c r="P29" s="22" t="s">
        <v>6</v>
      </c>
      <c r="Q29" s="22" t="s">
        <v>7</v>
      </c>
      <c r="R29" s="22" t="s">
        <v>8</v>
      </c>
      <c r="S29" s="22" t="s">
        <v>27</v>
      </c>
      <c r="T29" s="22" t="s">
        <v>28</v>
      </c>
      <c r="U29" s="22" t="s">
        <v>9</v>
      </c>
      <c r="V29" s="22" t="s">
        <v>9</v>
      </c>
      <c r="W29" s="22" t="s">
        <v>9</v>
      </c>
      <c r="X29" s="22" t="s">
        <v>9</v>
      </c>
      <c r="Y29" s="24">
        <v>46022</v>
      </c>
      <c r="Z29" s="22" t="s">
        <v>10</v>
      </c>
      <c r="AA29" s="22" t="s">
        <v>51</v>
      </c>
      <c r="AB29" s="24">
        <v>45892</v>
      </c>
      <c r="AC29" s="24">
        <v>46002</v>
      </c>
      <c r="AD29" s="22" t="s">
        <v>52</v>
      </c>
      <c r="AE29" s="22" t="s">
        <v>12</v>
      </c>
      <c r="AF29" s="23">
        <v>-116</v>
      </c>
      <c r="AG29" s="22" t="s">
        <v>9</v>
      </c>
      <c r="AH29" s="22" t="s">
        <v>9</v>
      </c>
      <c r="AI29" s="22" t="s">
        <v>13</v>
      </c>
      <c r="AJ29" s="22" t="s">
        <v>29</v>
      </c>
      <c r="AK29" s="22" t="s">
        <v>14</v>
      </c>
      <c r="AL29" s="22" t="s">
        <v>247</v>
      </c>
      <c r="AM29" s="22" t="s">
        <v>248</v>
      </c>
      <c r="AN29" s="24"/>
      <c r="AO29" s="24"/>
    </row>
    <row r="30" spans="1:41" x14ac:dyDescent="0.2">
      <c r="A30" s="22" t="s">
        <v>0</v>
      </c>
      <c r="B30" s="22" t="s">
        <v>1</v>
      </c>
      <c r="C30" s="22" t="s">
        <v>47</v>
      </c>
      <c r="D30" s="22" t="s">
        <v>48</v>
      </c>
      <c r="E30" s="26">
        <v>4680</v>
      </c>
      <c r="F30" s="22" t="s">
        <v>49</v>
      </c>
      <c r="G30" s="22" t="s">
        <v>288</v>
      </c>
      <c r="H30" s="22" t="s">
        <v>50</v>
      </c>
      <c r="I30" s="24">
        <v>46002</v>
      </c>
      <c r="J30" s="25">
        <v>86.54</v>
      </c>
      <c r="K30" s="25">
        <v>405007.2</v>
      </c>
      <c r="L30" s="25">
        <v>86.54</v>
      </c>
      <c r="M30" s="25">
        <v>405007.2</v>
      </c>
      <c r="N30" s="25">
        <v>0</v>
      </c>
      <c r="O30" s="22" t="s">
        <v>5</v>
      </c>
      <c r="P30" s="22" t="s">
        <v>6</v>
      </c>
      <c r="Q30" s="22" t="s">
        <v>7</v>
      </c>
      <c r="R30" s="22" t="s">
        <v>8</v>
      </c>
      <c r="S30" s="22" t="s">
        <v>22</v>
      </c>
      <c r="T30" s="22" t="s">
        <v>23</v>
      </c>
      <c r="U30" s="22" t="s">
        <v>9</v>
      </c>
      <c r="V30" s="22" t="s">
        <v>9</v>
      </c>
      <c r="W30" s="22" t="s">
        <v>9</v>
      </c>
      <c r="X30" s="22" t="s">
        <v>9</v>
      </c>
      <c r="Y30" s="24">
        <v>46022</v>
      </c>
      <c r="Z30" s="22" t="s">
        <v>10</v>
      </c>
      <c r="AA30" s="22" t="s">
        <v>51</v>
      </c>
      <c r="AB30" s="24">
        <v>45892</v>
      </c>
      <c r="AC30" s="24">
        <v>46002</v>
      </c>
      <c r="AD30" s="22" t="s">
        <v>52</v>
      </c>
      <c r="AE30" s="22" t="s">
        <v>12</v>
      </c>
      <c r="AF30" s="23">
        <v>-116</v>
      </c>
      <c r="AG30" s="22" t="s">
        <v>9</v>
      </c>
      <c r="AH30" s="22" t="s">
        <v>9</v>
      </c>
      <c r="AI30" s="22" t="s">
        <v>13</v>
      </c>
      <c r="AJ30" s="22" t="s">
        <v>26</v>
      </c>
      <c r="AK30" s="22" t="s">
        <v>14</v>
      </c>
      <c r="AL30" s="22" t="s">
        <v>247</v>
      </c>
      <c r="AM30" s="22" t="s">
        <v>248</v>
      </c>
      <c r="AN30" s="24"/>
      <c r="AO30" s="24"/>
    </row>
    <row r="31" spans="1:41" x14ac:dyDescent="0.2">
      <c r="A31" s="22" t="s">
        <v>0</v>
      </c>
      <c r="B31" s="22" t="s">
        <v>1</v>
      </c>
      <c r="C31" s="22" t="s">
        <v>18</v>
      </c>
      <c r="D31" s="22" t="s">
        <v>19</v>
      </c>
      <c r="E31" s="23">
        <v>1</v>
      </c>
      <c r="F31" s="22" t="s">
        <v>4</v>
      </c>
      <c r="G31" s="22" t="s">
        <v>289</v>
      </c>
      <c r="H31" s="22" t="s">
        <v>20</v>
      </c>
      <c r="I31" s="24">
        <v>46003</v>
      </c>
      <c r="J31" s="25">
        <v>300000</v>
      </c>
      <c r="K31" s="25">
        <v>300000</v>
      </c>
      <c r="L31" s="25">
        <v>300000</v>
      </c>
      <c r="M31" s="25">
        <v>300000</v>
      </c>
      <c r="N31" s="25">
        <v>0</v>
      </c>
      <c r="O31" s="22" t="s">
        <v>5</v>
      </c>
      <c r="P31" s="22" t="s">
        <v>6</v>
      </c>
      <c r="Q31" s="22" t="s">
        <v>7</v>
      </c>
      <c r="R31" s="22" t="s">
        <v>8</v>
      </c>
      <c r="S31" s="22" t="s">
        <v>36</v>
      </c>
      <c r="T31" s="22" t="s">
        <v>37</v>
      </c>
      <c r="U31" s="22" t="s">
        <v>9</v>
      </c>
      <c r="V31" s="22" t="s">
        <v>9</v>
      </c>
      <c r="W31" s="22" t="s">
        <v>9</v>
      </c>
      <c r="X31" s="22" t="s">
        <v>9</v>
      </c>
      <c r="Y31" s="24">
        <v>46022</v>
      </c>
      <c r="Z31" s="22" t="s">
        <v>10</v>
      </c>
      <c r="AA31" s="22" t="s">
        <v>24</v>
      </c>
      <c r="AB31" s="24">
        <v>45858</v>
      </c>
      <c r="AC31" s="24">
        <v>46003</v>
      </c>
      <c r="AD31" s="22" t="s">
        <v>25</v>
      </c>
      <c r="AE31" s="22" t="s">
        <v>12</v>
      </c>
      <c r="AF31" s="23">
        <v>-150</v>
      </c>
      <c r="AG31" s="22" t="s">
        <v>9</v>
      </c>
      <c r="AH31" s="22" t="s">
        <v>9</v>
      </c>
      <c r="AI31" s="22" t="s">
        <v>13</v>
      </c>
      <c r="AJ31" s="22" t="s">
        <v>38</v>
      </c>
      <c r="AK31" s="22" t="s">
        <v>14</v>
      </c>
      <c r="AL31" s="22" t="s">
        <v>247</v>
      </c>
      <c r="AM31" s="22" t="s">
        <v>248</v>
      </c>
      <c r="AN31" s="24"/>
      <c r="AO31" s="24"/>
    </row>
    <row r="32" spans="1:41" x14ac:dyDescent="0.2">
      <c r="A32" s="22" t="s">
        <v>0</v>
      </c>
      <c r="B32" s="22" t="s">
        <v>1</v>
      </c>
      <c r="C32" s="22" t="s">
        <v>18</v>
      </c>
      <c r="D32" s="22" t="s">
        <v>19</v>
      </c>
      <c r="E32" s="23">
        <v>1</v>
      </c>
      <c r="F32" s="22" t="s">
        <v>4</v>
      </c>
      <c r="G32" s="22" t="s">
        <v>290</v>
      </c>
      <c r="H32" s="22" t="s">
        <v>20</v>
      </c>
      <c r="I32" s="24">
        <v>46003</v>
      </c>
      <c r="J32" s="25">
        <v>300000</v>
      </c>
      <c r="K32" s="25">
        <v>300000</v>
      </c>
      <c r="L32" s="25">
        <v>300000</v>
      </c>
      <c r="M32" s="25">
        <v>300000</v>
      </c>
      <c r="N32" s="25">
        <v>0</v>
      </c>
      <c r="O32" s="22" t="s">
        <v>5</v>
      </c>
      <c r="P32" s="22" t="s">
        <v>6</v>
      </c>
      <c r="Q32" s="22" t="s">
        <v>7</v>
      </c>
      <c r="R32" s="22" t="s">
        <v>8</v>
      </c>
      <c r="S32" s="22" t="s">
        <v>33</v>
      </c>
      <c r="T32" s="22" t="s">
        <v>34</v>
      </c>
      <c r="U32" s="22" t="s">
        <v>9</v>
      </c>
      <c r="V32" s="22" t="s">
        <v>9</v>
      </c>
      <c r="W32" s="22" t="s">
        <v>9</v>
      </c>
      <c r="X32" s="22" t="s">
        <v>9</v>
      </c>
      <c r="Y32" s="24">
        <v>46022</v>
      </c>
      <c r="Z32" s="22" t="s">
        <v>10</v>
      </c>
      <c r="AA32" s="22" t="s">
        <v>24</v>
      </c>
      <c r="AB32" s="24">
        <v>45858</v>
      </c>
      <c r="AC32" s="24">
        <v>46003</v>
      </c>
      <c r="AD32" s="22" t="s">
        <v>25</v>
      </c>
      <c r="AE32" s="22" t="s">
        <v>12</v>
      </c>
      <c r="AF32" s="23">
        <v>-150</v>
      </c>
      <c r="AG32" s="22" t="s">
        <v>9</v>
      </c>
      <c r="AH32" s="22" t="s">
        <v>9</v>
      </c>
      <c r="AI32" s="22" t="s">
        <v>13</v>
      </c>
      <c r="AJ32" s="22" t="s">
        <v>35</v>
      </c>
      <c r="AK32" s="22" t="s">
        <v>14</v>
      </c>
      <c r="AL32" s="22" t="s">
        <v>247</v>
      </c>
      <c r="AM32" s="22" t="s">
        <v>248</v>
      </c>
      <c r="AN32" s="24"/>
      <c r="AO32" s="24"/>
    </row>
    <row r="33" spans="1:41" x14ac:dyDescent="0.2">
      <c r="A33" s="22" t="s">
        <v>0</v>
      </c>
      <c r="B33" s="22" t="s">
        <v>1</v>
      </c>
      <c r="C33" s="22" t="s">
        <v>18</v>
      </c>
      <c r="D33" s="22" t="s">
        <v>19</v>
      </c>
      <c r="E33" s="23">
        <v>1</v>
      </c>
      <c r="F33" s="22" t="s">
        <v>4</v>
      </c>
      <c r="G33" s="22" t="s">
        <v>291</v>
      </c>
      <c r="H33" s="22" t="s">
        <v>20</v>
      </c>
      <c r="I33" s="24">
        <v>46003</v>
      </c>
      <c r="J33" s="25">
        <v>300000</v>
      </c>
      <c r="K33" s="25">
        <v>300000</v>
      </c>
      <c r="L33" s="25">
        <v>300000</v>
      </c>
      <c r="M33" s="25">
        <v>300000</v>
      </c>
      <c r="N33" s="25">
        <v>0</v>
      </c>
      <c r="O33" s="22" t="s">
        <v>5</v>
      </c>
      <c r="P33" s="22" t="s">
        <v>6</v>
      </c>
      <c r="Q33" s="22" t="s">
        <v>7</v>
      </c>
      <c r="R33" s="22" t="s">
        <v>8</v>
      </c>
      <c r="S33" s="22" t="s">
        <v>30</v>
      </c>
      <c r="T33" s="22" t="s">
        <v>31</v>
      </c>
      <c r="U33" s="22" t="s">
        <v>9</v>
      </c>
      <c r="V33" s="22" t="s">
        <v>9</v>
      </c>
      <c r="W33" s="22" t="s">
        <v>9</v>
      </c>
      <c r="X33" s="22" t="s">
        <v>9</v>
      </c>
      <c r="Y33" s="24">
        <v>46022</v>
      </c>
      <c r="Z33" s="22" t="s">
        <v>10</v>
      </c>
      <c r="AA33" s="22" t="s">
        <v>24</v>
      </c>
      <c r="AB33" s="24">
        <v>45858</v>
      </c>
      <c r="AC33" s="24">
        <v>46003</v>
      </c>
      <c r="AD33" s="22" t="s">
        <v>25</v>
      </c>
      <c r="AE33" s="22" t="s">
        <v>12</v>
      </c>
      <c r="AF33" s="23">
        <v>-150</v>
      </c>
      <c r="AG33" s="22" t="s">
        <v>9</v>
      </c>
      <c r="AH33" s="22" t="s">
        <v>9</v>
      </c>
      <c r="AI33" s="22" t="s">
        <v>13</v>
      </c>
      <c r="AJ33" s="22" t="s">
        <v>32</v>
      </c>
      <c r="AK33" s="22" t="s">
        <v>14</v>
      </c>
      <c r="AL33" s="22" t="s">
        <v>247</v>
      </c>
      <c r="AM33" s="22" t="s">
        <v>248</v>
      </c>
      <c r="AN33" s="24"/>
      <c r="AO33" s="24"/>
    </row>
    <row r="34" spans="1:41" x14ac:dyDescent="0.2">
      <c r="A34" s="22" t="s">
        <v>0</v>
      </c>
      <c r="B34" s="22" t="s">
        <v>1</v>
      </c>
      <c r="C34" s="22" t="s">
        <v>18</v>
      </c>
      <c r="D34" s="22" t="s">
        <v>19</v>
      </c>
      <c r="E34" s="23">
        <v>1</v>
      </c>
      <c r="F34" s="22" t="s">
        <v>4</v>
      </c>
      <c r="G34" s="22" t="s">
        <v>292</v>
      </c>
      <c r="H34" s="22" t="s">
        <v>20</v>
      </c>
      <c r="I34" s="24">
        <v>46003</v>
      </c>
      <c r="J34" s="25">
        <v>300000</v>
      </c>
      <c r="K34" s="25">
        <v>300000</v>
      </c>
      <c r="L34" s="25">
        <v>300000</v>
      </c>
      <c r="M34" s="25">
        <v>300000</v>
      </c>
      <c r="N34" s="25">
        <v>0</v>
      </c>
      <c r="O34" s="22" t="s">
        <v>5</v>
      </c>
      <c r="P34" s="22" t="s">
        <v>6</v>
      </c>
      <c r="Q34" s="22" t="s">
        <v>7</v>
      </c>
      <c r="R34" s="22" t="s">
        <v>8</v>
      </c>
      <c r="S34" s="22" t="s">
        <v>27</v>
      </c>
      <c r="T34" s="22" t="s">
        <v>28</v>
      </c>
      <c r="U34" s="22" t="s">
        <v>9</v>
      </c>
      <c r="V34" s="22" t="s">
        <v>9</v>
      </c>
      <c r="W34" s="22" t="s">
        <v>9</v>
      </c>
      <c r="X34" s="22" t="s">
        <v>9</v>
      </c>
      <c r="Y34" s="24">
        <v>46022</v>
      </c>
      <c r="Z34" s="22" t="s">
        <v>10</v>
      </c>
      <c r="AA34" s="22" t="s">
        <v>24</v>
      </c>
      <c r="AB34" s="24">
        <v>45858</v>
      </c>
      <c r="AC34" s="24">
        <v>46003</v>
      </c>
      <c r="AD34" s="22" t="s">
        <v>25</v>
      </c>
      <c r="AE34" s="22" t="s">
        <v>12</v>
      </c>
      <c r="AF34" s="23">
        <v>-150</v>
      </c>
      <c r="AG34" s="22" t="s">
        <v>9</v>
      </c>
      <c r="AH34" s="22" t="s">
        <v>9</v>
      </c>
      <c r="AI34" s="22" t="s">
        <v>13</v>
      </c>
      <c r="AJ34" s="22" t="s">
        <v>29</v>
      </c>
      <c r="AK34" s="22" t="s">
        <v>14</v>
      </c>
      <c r="AL34" s="22" t="s">
        <v>247</v>
      </c>
      <c r="AM34" s="22" t="s">
        <v>248</v>
      </c>
      <c r="AN34" s="24"/>
      <c r="AO34" s="24"/>
    </row>
    <row r="35" spans="1:41" x14ac:dyDescent="0.2">
      <c r="A35" s="22" t="s">
        <v>0</v>
      </c>
      <c r="B35" s="22" t="s">
        <v>1</v>
      </c>
      <c r="C35" s="22" t="s">
        <v>18</v>
      </c>
      <c r="D35" s="22" t="s">
        <v>19</v>
      </c>
      <c r="E35" s="23">
        <v>1</v>
      </c>
      <c r="F35" s="22" t="s">
        <v>4</v>
      </c>
      <c r="G35" s="22" t="s">
        <v>293</v>
      </c>
      <c r="H35" s="22" t="s">
        <v>20</v>
      </c>
      <c r="I35" s="24">
        <v>46003</v>
      </c>
      <c r="J35" s="25">
        <v>300000</v>
      </c>
      <c r="K35" s="25">
        <v>300000</v>
      </c>
      <c r="L35" s="25">
        <v>300000</v>
      </c>
      <c r="M35" s="25">
        <v>300000</v>
      </c>
      <c r="N35" s="25">
        <v>0</v>
      </c>
      <c r="O35" s="22" t="s">
        <v>5</v>
      </c>
      <c r="P35" s="22" t="s">
        <v>6</v>
      </c>
      <c r="Q35" s="22" t="s">
        <v>7</v>
      </c>
      <c r="R35" s="22" t="s">
        <v>8</v>
      </c>
      <c r="S35" s="22" t="s">
        <v>22</v>
      </c>
      <c r="T35" s="22" t="s">
        <v>23</v>
      </c>
      <c r="U35" s="22" t="s">
        <v>9</v>
      </c>
      <c r="V35" s="22" t="s">
        <v>9</v>
      </c>
      <c r="W35" s="22" t="s">
        <v>9</v>
      </c>
      <c r="X35" s="22" t="s">
        <v>9</v>
      </c>
      <c r="Y35" s="24">
        <v>46022</v>
      </c>
      <c r="Z35" s="22" t="s">
        <v>10</v>
      </c>
      <c r="AA35" s="22" t="s">
        <v>24</v>
      </c>
      <c r="AB35" s="24">
        <v>45858</v>
      </c>
      <c r="AC35" s="24">
        <v>46003</v>
      </c>
      <c r="AD35" s="22" t="s">
        <v>25</v>
      </c>
      <c r="AE35" s="22" t="s">
        <v>12</v>
      </c>
      <c r="AF35" s="23">
        <v>-150</v>
      </c>
      <c r="AG35" s="22" t="s">
        <v>9</v>
      </c>
      <c r="AH35" s="22" t="s">
        <v>9</v>
      </c>
      <c r="AI35" s="22" t="s">
        <v>13</v>
      </c>
      <c r="AJ35" s="22" t="s">
        <v>26</v>
      </c>
      <c r="AK35" s="22" t="s">
        <v>14</v>
      </c>
      <c r="AL35" s="22" t="s">
        <v>247</v>
      </c>
      <c r="AM35" s="22" t="s">
        <v>248</v>
      </c>
      <c r="AN35" s="24"/>
      <c r="AO35" s="24"/>
    </row>
    <row r="36" spans="1:41" x14ac:dyDescent="0.2">
      <c r="A36" s="22" t="s">
        <v>0</v>
      </c>
      <c r="B36" s="22" t="s">
        <v>1</v>
      </c>
      <c r="C36" s="22" t="s">
        <v>47</v>
      </c>
      <c r="D36" s="22" t="s">
        <v>48</v>
      </c>
      <c r="E36" s="26">
        <v>4750</v>
      </c>
      <c r="F36" s="22" t="s">
        <v>49</v>
      </c>
      <c r="G36" s="22" t="s">
        <v>294</v>
      </c>
      <c r="H36" s="22" t="s">
        <v>50</v>
      </c>
      <c r="I36" s="24">
        <v>46006</v>
      </c>
      <c r="J36" s="25">
        <v>86.54</v>
      </c>
      <c r="K36" s="25">
        <v>411065</v>
      </c>
      <c r="L36" s="25">
        <v>86.54</v>
      </c>
      <c r="M36" s="25">
        <v>411065</v>
      </c>
      <c r="N36" s="25">
        <v>0</v>
      </c>
      <c r="O36" s="22" t="s">
        <v>5</v>
      </c>
      <c r="P36" s="22" t="s">
        <v>6</v>
      </c>
      <c r="Q36" s="22" t="s">
        <v>21</v>
      </c>
      <c r="R36" s="22" t="s">
        <v>8</v>
      </c>
      <c r="S36" s="22" t="s">
        <v>27</v>
      </c>
      <c r="T36" s="22" t="s">
        <v>28</v>
      </c>
      <c r="U36" s="22" t="s">
        <v>9</v>
      </c>
      <c r="V36" s="22" t="s">
        <v>9</v>
      </c>
      <c r="W36" s="22" t="s">
        <v>9</v>
      </c>
      <c r="X36" s="22" t="s">
        <v>9</v>
      </c>
      <c r="Y36" s="24">
        <v>46022</v>
      </c>
      <c r="Z36" s="22" t="s">
        <v>10</v>
      </c>
      <c r="AA36" s="22" t="s">
        <v>51</v>
      </c>
      <c r="AB36" s="24">
        <v>45896</v>
      </c>
      <c r="AC36" s="24">
        <v>46006</v>
      </c>
      <c r="AD36" s="22" t="s">
        <v>52</v>
      </c>
      <c r="AE36" s="22" t="s">
        <v>12</v>
      </c>
      <c r="AF36" s="23">
        <v>-112</v>
      </c>
      <c r="AG36" s="22" t="s">
        <v>9</v>
      </c>
      <c r="AH36" s="22" t="s">
        <v>9</v>
      </c>
      <c r="AI36" s="22" t="s">
        <v>13</v>
      </c>
      <c r="AJ36" s="22" t="s">
        <v>29</v>
      </c>
      <c r="AK36" s="22" t="s">
        <v>14</v>
      </c>
      <c r="AL36" s="22" t="s">
        <v>247</v>
      </c>
      <c r="AM36" s="22" t="s">
        <v>248</v>
      </c>
      <c r="AN36" s="24"/>
      <c r="AO36" s="24"/>
    </row>
    <row r="37" spans="1:41" x14ac:dyDescent="0.2">
      <c r="A37" s="22" t="s">
        <v>0</v>
      </c>
      <c r="B37" s="22" t="s">
        <v>1</v>
      </c>
      <c r="C37" s="22" t="s">
        <v>47</v>
      </c>
      <c r="D37" s="22" t="s">
        <v>48</v>
      </c>
      <c r="E37" s="26">
        <v>4750</v>
      </c>
      <c r="F37" s="22" t="s">
        <v>49</v>
      </c>
      <c r="G37" s="22" t="s">
        <v>295</v>
      </c>
      <c r="H37" s="22" t="s">
        <v>50</v>
      </c>
      <c r="I37" s="24">
        <v>46006</v>
      </c>
      <c r="J37" s="25">
        <v>86.54</v>
      </c>
      <c r="K37" s="25">
        <v>411065</v>
      </c>
      <c r="L37" s="25">
        <v>86.54</v>
      </c>
      <c r="M37" s="25">
        <v>411065</v>
      </c>
      <c r="N37" s="25">
        <v>0</v>
      </c>
      <c r="O37" s="22" t="s">
        <v>5</v>
      </c>
      <c r="P37" s="22" t="s">
        <v>6</v>
      </c>
      <c r="Q37" s="22" t="s">
        <v>21</v>
      </c>
      <c r="R37" s="22" t="s">
        <v>8</v>
      </c>
      <c r="S37" s="22" t="s">
        <v>22</v>
      </c>
      <c r="T37" s="22" t="s">
        <v>23</v>
      </c>
      <c r="U37" s="22" t="s">
        <v>9</v>
      </c>
      <c r="V37" s="22" t="s">
        <v>9</v>
      </c>
      <c r="W37" s="22" t="s">
        <v>9</v>
      </c>
      <c r="X37" s="22" t="s">
        <v>9</v>
      </c>
      <c r="Y37" s="24">
        <v>46022</v>
      </c>
      <c r="Z37" s="22" t="s">
        <v>10</v>
      </c>
      <c r="AA37" s="22" t="s">
        <v>51</v>
      </c>
      <c r="AB37" s="24">
        <v>45896</v>
      </c>
      <c r="AC37" s="24">
        <v>46006</v>
      </c>
      <c r="AD37" s="22" t="s">
        <v>52</v>
      </c>
      <c r="AE37" s="22" t="s">
        <v>12</v>
      </c>
      <c r="AF37" s="23">
        <v>-112</v>
      </c>
      <c r="AG37" s="22" t="s">
        <v>9</v>
      </c>
      <c r="AH37" s="22" t="s">
        <v>9</v>
      </c>
      <c r="AI37" s="22" t="s">
        <v>13</v>
      </c>
      <c r="AJ37" s="22" t="s">
        <v>26</v>
      </c>
      <c r="AK37" s="22" t="s">
        <v>14</v>
      </c>
      <c r="AL37" s="22" t="s">
        <v>247</v>
      </c>
      <c r="AM37" s="22" t="s">
        <v>248</v>
      </c>
      <c r="AN37" s="24"/>
      <c r="AO37" s="24"/>
    </row>
    <row r="38" spans="1:41" x14ac:dyDescent="0.2">
      <c r="A38" s="22" t="s">
        <v>0</v>
      </c>
      <c r="B38" s="22" t="s">
        <v>1</v>
      </c>
      <c r="C38" s="22" t="s">
        <v>110</v>
      </c>
      <c r="D38" s="22" t="s">
        <v>111</v>
      </c>
      <c r="E38" s="23">
        <v>200</v>
      </c>
      <c r="F38" s="22" t="s">
        <v>4</v>
      </c>
      <c r="G38" s="22" t="s">
        <v>296</v>
      </c>
      <c r="H38" s="22" t="s">
        <v>112</v>
      </c>
      <c r="I38" s="24">
        <v>46006</v>
      </c>
      <c r="J38" s="25">
        <v>1460</v>
      </c>
      <c r="K38" s="25">
        <v>292000</v>
      </c>
      <c r="L38" s="25">
        <v>1460</v>
      </c>
      <c r="M38" s="25">
        <v>292000</v>
      </c>
      <c r="N38" s="25">
        <v>0</v>
      </c>
      <c r="O38" s="22" t="s">
        <v>5</v>
      </c>
      <c r="P38" s="22" t="s">
        <v>6</v>
      </c>
      <c r="Q38" s="22" t="s">
        <v>7</v>
      </c>
      <c r="R38" s="22" t="s">
        <v>8</v>
      </c>
      <c r="S38" s="22" t="s">
        <v>105</v>
      </c>
      <c r="T38" s="22" t="s">
        <v>106</v>
      </c>
      <c r="U38" s="22" t="s">
        <v>137</v>
      </c>
      <c r="V38" s="22" t="s">
        <v>138</v>
      </c>
      <c r="W38" s="22" t="s">
        <v>9</v>
      </c>
      <c r="X38" s="22" t="s">
        <v>9</v>
      </c>
      <c r="Y38" s="24">
        <v>46021</v>
      </c>
      <c r="Z38" s="22" t="s">
        <v>10</v>
      </c>
      <c r="AA38" s="22" t="s">
        <v>113</v>
      </c>
      <c r="AB38" s="24">
        <v>45837</v>
      </c>
      <c r="AC38" s="24">
        <v>46006</v>
      </c>
      <c r="AD38" s="22" t="s">
        <v>114</v>
      </c>
      <c r="AE38" s="22" t="s">
        <v>12</v>
      </c>
      <c r="AF38" s="23">
        <v>-171</v>
      </c>
      <c r="AG38" s="22" t="s">
        <v>9</v>
      </c>
      <c r="AH38" s="22" t="s">
        <v>9</v>
      </c>
      <c r="AI38" s="22" t="s">
        <v>13</v>
      </c>
      <c r="AJ38" s="22" t="s">
        <v>139</v>
      </c>
      <c r="AK38" s="22" t="s">
        <v>14</v>
      </c>
      <c r="AL38" s="22" t="s">
        <v>247</v>
      </c>
      <c r="AM38" s="22" t="s">
        <v>248</v>
      </c>
      <c r="AN38" s="24"/>
      <c r="AO38" s="24"/>
    </row>
    <row r="39" spans="1:41" x14ac:dyDescent="0.2">
      <c r="A39" s="22" t="s">
        <v>0</v>
      </c>
      <c r="B39" s="22" t="s">
        <v>1</v>
      </c>
      <c r="C39" s="22" t="s">
        <v>110</v>
      </c>
      <c r="D39" s="22" t="s">
        <v>111</v>
      </c>
      <c r="E39" s="23">
        <v>200</v>
      </c>
      <c r="F39" s="22" t="s">
        <v>4</v>
      </c>
      <c r="G39" s="22" t="s">
        <v>297</v>
      </c>
      <c r="H39" s="22" t="s">
        <v>112</v>
      </c>
      <c r="I39" s="24">
        <v>46006</v>
      </c>
      <c r="J39" s="25">
        <v>1460</v>
      </c>
      <c r="K39" s="25">
        <v>292000</v>
      </c>
      <c r="L39" s="25">
        <v>1460</v>
      </c>
      <c r="M39" s="25">
        <v>292000</v>
      </c>
      <c r="N39" s="25">
        <v>0</v>
      </c>
      <c r="O39" s="22" t="s">
        <v>5</v>
      </c>
      <c r="P39" s="22" t="s">
        <v>6</v>
      </c>
      <c r="Q39" s="22" t="s">
        <v>7</v>
      </c>
      <c r="R39" s="22" t="s">
        <v>8</v>
      </c>
      <c r="S39" s="22" t="s">
        <v>105</v>
      </c>
      <c r="T39" s="22" t="s">
        <v>106</v>
      </c>
      <c r="U39" s="22" t="s">
        <v>137</v>
      </c>
      <c r="V39" s="22" t="s">
        <v>138</v>
      </c>
      <c r="W39" s="22" t="s">
        <v>9</v>
      </c>
      <c r="X39" s="22" t="s">
        <v>9</v>
      </c>
      <c r="Y39" s="24">
        <v>46021</v>
      </c>
      <c r="Z39" s="22" t="s">
        <v>10</v>
      </c>
      <c r="AA39" s="22" t="s">
        <v>113</v>
      </c>
      <c r="AB39" s="24">
        <v>45837</v>
      </c>
      <c r="AC39" s="24">
        <v>46006</v>
      </c>
      <c r="AD39" s="22" t="s">
        <v>114</v>
      </c>
      <c r="AE39" s="22" t="s">
        <v>12</v>
      </c>
      <c r="AF39" s="23">
        <v>-171</v>
      </c>
      <c r="AG39" s="22" t="s">
        <v>9</v>
      </c>
      <c r="AH39" s="22" t="s">
        <v>9</v>
      </c>
      <c r="AI39" s="22" t="s">
        <v>13</v>
      </c>
      <c r="AJ39" s="22" t="s">
        <v>139</v>
      </c>
      <c r="AK39" s="22" t="s">
        <v>14</v>
      </c>
      <c r="AL39" s="22" t="s">
        <v>247</v>
      </c>
      <c r="AM39" s="22" t="s">
        <v>248</v>
      </c>
      <c r="AN39" s="24"/>
      <c r="AO39" s="24"/>
    </row>
    <row r="40" spans="1:41" x14ac:dyDescent="0.2">
      <c r="A40" s="22" t="s">
        <v>0</v>
      </c>
      <c r="B40" s="22" t="s">
        <v>1</v>
      </c>
      <c r="C40" s="22" t="s">
        <v>74</v>
      </c>
      <c r="D40" s="22" t="s">
        <v>75</v>
      </c>
      <c r="E40" s="23">
        <v>400</v>
      </c>
      <c r="F40" s="22" t="s">
        <v>42</v>
      </c>
      <c r="G40" s="22" t="s">
        <v>298</v>
      </c>
      <c r="H40" s="22" t="s">
        <v>76</v>
      </c>
      <c r="I40" s="24">
        <v>46006</v>
      </c>
      <c r="J40" s="25">
        <v>1545.19</v>
      </c>
      <c r="K40" s="25">
        <v>618076</v>
      </c>
      <c r="L40" s="25">
        <v>1545.19</v>
      </c>
      <c r="M40" s="25">
        <v>618076</v>
      </c>
      <c r="N40" s="25">
        <v>0</v>
      </c>
      <c r="O40" s="22" t="s">
        <v>5</v>
      </c>
      <c r="P40" s="22" t="s">
        <v>6</v>
      </c>
      <c r="Q40" s="22" t="s">
        <v>7</v>
      </c>
      <c r="R40" s="22" t="s">
        <v>8</v>
      </c>
      <c r="S40" s="22" t="s">
        <v>77</v>
      </c>
      <c r="T40" s="22" t="s">
        <v>78</v>
      </c>
      <c r="U40" s="22" t="s">
        <v>79</v>
      </c>
      <c r="V40" s="22" t="s">
        <v>80</v>
      </c>
      <c r="W40" s="22" t="s">
        <v>9</v>
      </c>
      <c r="X40" s="22" t="s">
        <v>9</v>
      </c>
      <c r="Y40" s="24">
        <v>46021</v>
      </c>
      <c r="Z40" s="22" t="s">
        <v>10</v>
      </c>
      <c r="AA40" s="22" t="s">
        <v>43</v>
      </c>
      <c r="AB40" s="24">
        <v>45831</v>
      </c>
      <c r="AC40" s="24">
        <v>46006</v>
      </c>
      <c r="AD40" s="22" t="s">
        <v>44</v>
      </c>
      <c r="AE40" s="22" t="s">
        <v>12</v>
      </c>
      <c r="AF40" s="23">
        <v>-177</v>
      </c>
      <c r="AG40" s="22" t="s">
        <v>9</v>
      </c>
      <c r="AH40" s="22" t="s">
        <v>9</v>
      </c>
      <c r="AI40" s="22" t="s">
        <v>13</v>
      </c>
      <c r="AJ40" s="22" t="s">
        <v>81</v>
      </c>
      <c r="AK40" s="22" t="s">
        <v>14</v>
      </c>
      <c r="AL40" s="22" t="s">
        <v>247</v>
      </c>
      <c r="AM40" s="22" t="s">
        <v>248</v>
      </c>
      <c r="AN40" s="24"/>
      <c r="AO40" s="24"/>
    </row>
    <row r="41" spans="1:41" x14ac:dyDescent="0.2">
      <c r="A41" s="22" t="s">
        <v>0</v>
      </c>
      <c r="B41" s="22" t="s">
        <v>1</v>
      </c>
      <c r="C41" s="22" t="s">
        <v>74</v>
      </c>
      <c r="D41" s="22" t="s">
        <v>75</v>
      </c>
      <c r="E41" s="23">
        <v>400</v>
      </c>
      <c r="F41" s="22" t="s">
        <v>42</v>
      </c>
      <c r="G41" s="22" t="s">
        <v>299</v>
      </c>
      <c r="H41" s="22" t="s">
        <v>76</v>
      </c>
      <c r="I41" s="24">
        <v>46006</v>
      </c>
      <c r="J41" s="25">
        <v>1545.19</v>
      </c>
      <c r="K41" s="25">
        <v>618076</v>
      </c>
      <c r="L41" s="25">
        <v>1545.19</v>
      </c>
      <c r="M41" s="25">
        <v>618076</v>
      </c>
      <c r="N41" s="25">
        <v>0</v>
      </c>
      <c r="O41" s="22" t="s">
        <v>5</v>
      </c>
      <c r="P41" s="22" t="s">
        <v>6</v>
      </c>
      <c r="Q41" s="22" t="s">
        <v>7</v>
      </c>
      <c r="R41" s="22" t="s">
        <v>8</v>
      </c>
      <c r="S41" s="22" t="s">
        <v>77</v>
      </c>
      <c r="T41" s="22" t="s">
        <v>78</v>
      </c>
      <c r="U41" s="22" t="s">
        <v>79</v>
      </c>
      <c r="V41" s="22" t="s">
        <v>80</v>
      </c>
      <c r="W41" s="22" t="s">
        <v>9</v>
      </c>
      <c r="X41" s="22" t="s">
        <v>9</v>
      </c>
      <c r="Y41" s="24">
        <v>46021</v>
      </c>
      <c r="Z41" s="22" t="s">
        <v>10</v>
      </c>
      <c r="AA41" s="22" t="s">
        <v>43</v>
      </c>
      <c r="AB41" s="24">
        <v>45831</v>
      </c>
      <c r="AC41" s="24">
        <v>46006</v>
      </c>
      <c r="AD41" s="22" t="s">
        <v>44</v>
      </c>
      <c r="AE41" s="22" t="s">
        <v>12</v>
      </c>
      <c r="AF41" s="23">
        <v>-177</v>
      </c>
      <c r="AG41" s="22" t="s">
        <v>9</v>
      </c>
      <c r="AH41" s="22" t="s">
        <v>9</v>
      </c>
      <c r="AI41" s="22" t="s">
        <v>13</v>
      </c>
      <c r="AJ41" s="22" t="s">
        <v>81</v>
      </c>
      <c r="AK41" s="22" t="s">
        <v>14</v>
      </c>
      <c r="AL41" s="22" t="s">
        <v>247</v>
      </c>
      <c r="AM41" s="22" t="s">
        <v>248</v>
      </c>
      <c r="AN41" s="24"/>
      <c r="AO41" s="24"/>
    </row>
    <row r="42" spans="1:41" x14ac:dyDescent="0.2">
      <c r="A42" s="22" t="s">
        <v>0</v>
      </c>
      <c r="B42" s="22" t="s">
        <v>1</v>
      </c>
      <c r="C42" s="22" t="s">
        <v>74</v>
      </c>
      <c r="D42" s="22" t="s">
        <v>75</v>
      </c>
      <c r="E42" s="23">
        <v>200</v>
      </c>
      <c r="F42" s="22" t="s">
        <v>42</v>
      </c>
      <c r="G42" s="22" t="s">
        <v>300</v>
      </c>
      <c r="H42" s="22" t="s">
        <v>76</v>
      </c>
      <c r="I42" s="24">
        <v>46006</v>
      </c>
      <c r="J42" s="25">
        <v>1545.19</v>
      </c>
      <c r="K42" s="25">
        <v>309038</v>
      </c>
      <c r="L42" s="25">
        <v>1545.19</v>
      </c>
      <c r="M42" s="25">
        <v>309038</v>
      </c>
      <c r="N42" s="25">
        <v>0</v>
      </c>
      <c r="O42" s="22" t="s">
        <v>5</v>
      </c>
      <c r="P42" s="22" t="s">
        <v>6</v>
      </c>
      <c r="Q42" s="22" t="s">
        <v>7</v>
      </c>
      <c r="R42" s="22" t="s">
        <v>8</v>
      </c>
      <c r="S42" s="22" t="s">
        <v>77</v>
      </c>
      <c r="T42" s="22" t="s">
        <v>78</v>
      </c>
      <c r="U42" s="22" t="s">
        <v>79</v>
      </c>
      <c r="V42" s="22" t="s">
        <v>80</v>
      </c>
      <c r="W42" s="22" t="s">
        <v>9</v>
      </c>
      <c r="X42" s="22" t="s">
        <v>9</v>
      </c>
      <c r="Y42" s="24">
        <v>46021</v>
      </c>
      <c r="Z42" s="22" t="s">
        <v>10</v>
      </c>
      <c r="AA42" s="22" t="s">
        <v>43</v>
      </c>
      <c r="AB42" s="24">
        <v>45831</v>
      </c>
      <c r="AC42" s="24">
        <v>46006</v>
      </c>
      <c r="AD42" s="22" t="s">
        <v>44</v>
      </c>
      <c r="AE42" s="22" t="s">
        <v>12</v>
      </c>
      <c r="AF42" s="23">
        <v>-177</v>
      </c>
      <c r="AG42" s="22" t="s">
        <v>9</v>
      </c>
      <c r="AH42" s="22" t="s">
        <v>9</v>
      </c>
      <c r="AI42" s="22" t="s">
        <v>13</v>
      </c>
      <c r="AJ42" s="22" t="s">
        <v>81</v>
      </c>
      <c r="AK42" s="22" t="s">
        <v>14</v>
      </c>
      <c r="AL42" s="22" t="s">
        <v>247</v>
      </c>
      <c r="AM42" s="22" t="s">
        <v>248</v>
      </c>
      <c r="AN42" s="24"/>
      <c r="AO42" s="24"/>
    </row>
    <row r="43" spans="1:41" x14ac:dyDescent="0.2">
      <c r="A43" s="22" t="s">
        <v>0</v>
      </c>
      <c r="B43" s="22" t="s">
        <v>1</v>
      </c>
      <c r="C43" s="22" t="s">
        <v>239</v>
      </c>
      <c r="D43" s="22" t="s">
        <v>238</v>
      </c>
      <c r="E43" s="23">
        <v>1</v>
      </c>
      <c r="F43" s="22" t="s">
        <v>4</v>
      </c>
      <c r="G43" s="22" t="s">
        <v>301</v>
      </c>
      <c r="H43" s="22" t="s">
        <v>302</v>
      </c>
      <c r="I43" s="24">
        <v>46007</v>
      </c>
      <c r="J43" s="25">
        <v>56000</v>
      </c>
      <c r="K43" s="25">
        <v>56000</v>
      </c>
      <c r="L43" s="25">
        <v>56000</v>
      </c>
      <c r="M43" s="25">
        <v>56000</v>
      </c>
      <c r="N43" s="25">
        <v>0</v>
      </c>
      <c r="O43" s="22" t="s">
        <v>5</v>
      </c>
      <c r="P43" s="22" t="s">
        <v>6</v>
      </c>
      <c r="Q43" s="22" t="s">
        <v>7</v>
      </c>
      <c r="R43" s="22" t="s">
        <v>8</v>
      </c>
      <c r="S43" s="22" t="s">
        <v>33</v>
      </c>
      <c r="T43" s="22" t="s">
        <v>34</v>
      </c>
      <c r="U43" s="22" t="s">
        <v>9</v>
      </c>
      <c r="V43" s="22" t="s">
        <v>9</v>
      </c>
      <c r="W43" s="22" t="s">
        <v>9</v>
      </c>
      <c r="X43" s="22" t="s">
        <v>9</v>
      </c>
      <c r="Y43" s="24">
        <v>46021</v>
      </c>
      <c r="Z43" s="22" t="s">
        <v>10</v>
      </c>
      <c r="AA43" s="22" t="s">
        <v>11</v>
      </c>
      <c r="AB43" s="24">
        <v>45904</v>
      </c>
      <c r="AC43" s="24">
        <v>46054</v>
      </c>
      <c r="AD43" s="22" t="s">
        <v>86</v>
      </c>
      <c r="AE43" s="22" t="s">
        <v>12</v>
      </c>
      <c r="AF43" s="23">
        <v>-104</v>
      </c>
      <c r="AG43" s="22" t="s">
        <v>9</v>
      </c>
      <c r="AH43" s="22" t="s">
        <v>9</v>
      </c>
      <c r="AI43" s="22" t="s">
        <v>13</v>
      </c>
      <c r="AJ43" s="22" t="s">
        <v>35</v>
      </c>
      <c r="AK43" s="22" t="s">
        <v>14</v>
      </c>
      <c r="AL43" s="22" t="s">
        <v>39</v>
      </c>
      <c r="AM43" s="22" t="s">
        <v>15</v>
      </c>
      <c r="AN43" s="24"/>
      <c r="AO43" s="24"/>
    </row>
    <row r="44" spans="1:41" x14ac:dyDescent="0.2">
      <c r="A44" s="22" t="s">
        <v>0</v>
      </c>
      <c r="B44" s="22" t="s">
        <v>1</v>
      </c>
      <c r="C44" s="22" t="s">
        <v>169</v>
      </c>
      <c r="D44" s="22" t="s">
        <v>170</v>
      </c>
      <c r="E44" s="23">
        <v>18</v>
      </c>
      <c r="F44" s="22" t="s">
        <v>4</v>
      </c>
      <c r="G44" s="22" t="s">
        <v>303</v>
      </c>
      <c r="H44" s="22" t="s">
        <v>171</v>
      </c>
      <c r="I44" s="24">
        <v>45992</v>
      </c>
      <c r="J44" s="25">
        <v>44231.199999999997</v>
      </c>
      <c r="K44" s="25">
        <v>796161.6</v>
      </c>
      <c r="L44" s="25">
        <v>44629.279999999999</v>
      </c>
      <c r="M44" s="25">
        <v>803327.04</v>
      </c>
      <c r="N44" s="25">
        <v>-7165.44</v>
      </c>
      <c r="O44" s="22" t="s">
        <v>5</v>
      </c>
      <c r="P44" s="22" t="s">
        <v>251</v>
      </c>
      <c r="Q44" s="22" t="s">
        <v>304</v>
      </c>
      <c r="R44" s="22" t="s">
        <v>182</v>
      </c>
      <c r="S44" s="22" t="s">
        <v>33</v>
      </c>
      <c r="T44" s="22" t="s">
        <v>34</v>
      </c>
      <c r="U44" s="22" t="s">
        <v>9</v>
      </c>
      <c r="V44" s="22" t="s">
        <v>9</v>
      </c>
      <c r="W44" s="22" t="s">
        <v>9</v>
      </c>
      <c r="X44" s="22" t="s">
        <v>9</v>
      </c>
      <c r="Y44" s="24">
        <v>46022</v>
      </c>
      <c r="Z44" s="22" t="s">
        <v>10</v>
      </c>
      <c r="AA44" s="22" t="s">
        <v>11</v>
      </c>
      <c r="AB44" s="24">
        <v>45819</v>
      </c>
      <c r="AC44" s="24">
        <v>45994</v>
      </c>
      <c r="AD44" s="22" t="s">
        <v>44</v>
      </c>
      <c r="AE44" s="22" t="s">
        <v>12</v>
      </c>
      <c r="AF44" s="23">
        <v>-189</v>
      </c>
      <c r="AG44" s="22" t="s">
        <v>9</v>
      </c>
      <c r="AH44" s="22" t="s">
        <v>9</v>
      </c>
      <c r="AI44" s="22" t="s">
        <v>13</v>
      </c>
      <c r="AJ44" s="22" t="s">
        <v>35</v>
      </c>
      <c r="AK44" s="22" t="s">
        <v>14</v>
      </c>
      <c r="AL44" s="22" t="s">
        <v>247</v>
      </c>
      <c r="AM44" s="22" t="s">
        <v>248</v>
      </c>
      <c r="AN44" s="24"/>
      <c r="AO44" s="24"/>
    </row>
    <row r="45" spans="1:41" x14ac:dyDescent="0.2">
      <c r="A45" s="22" t="s">
        <v>0</v>
      </c>
      <c r="B45" s="22" t="s">
        <v>1</v>
      </c>
      <c r="C45" s="22" t="s">
        <v>169</v>
      </c>
      <c r="D45" s="22" t="s">
        <v>170</v>
      </c>
      <c r="E45" s="23">
        <v>18</v>
      </c>
      <c r="F45" s="22" t="s">
        <v>4</v>
      </c>
      <c r="G45" s="22" t="s">
        <v>305</v>
      </c>
      <c r="H45" s="22" t="s">
        <v>171</v>
      </c>
      <c r="I45" s="24">
        <v>45999</v>
      </c>
      <c r="J45" s="25">
        <v>44231.199999999997</v>
      </c>
      <c r="K45" s="25">
        <v>796161.6</v>
      </c>
      <c r="L45" s="25">
        <v>44629.279999999999</v>
      </c>
      <c r="M45" s="25">
        <v>803327.04</v>
      </c>
      <c r="N45" s="25">
        <v>-7165.44</v>
      </c>
      <c r="O45" s="22" t="s">
        <v>5</v>
      </c>
      <c r="P45" s="22" t="s">
        <v>6</v>
      </c>
      <c r="Q45" s="22" t="s">
        <v>306</v>
      </c>
      <c r="R45" s="22" t="s">
        <v>182</v>
      </c>
      <c r="S45" s="22" t="s">
        <v>33</v>
      </c>
      <c r="T45" s="22" t="s">
        <v>34</v>
      </c>
      <c r="U45" s="22" t="s">
        <v>9</v>
      </c>
      <c r="V45" s="22" t="s">
        <v>9</v>
      </c>
      <c r="W45" s="22" t="s">
        <v>9</v>
      </c>
      <c r="X45" s="22" t="s">
        <v>9</v>
      </c>
      <c r="Y45" s="24">
        <v>46022</v>
      </c>
      <c r="Z45" s="22" t="s">
        <v>10</v>
      </c>
      <c r="AA45" s="22" t="s">
        <v>11</v>
      </c>
      <c r="AB45" s="24">
        <v>45824</v>
      </c>
      <c r="AC45" s="24">
        <v>45999</v>
      </c>
      <c r="AD45" s="22" t="s">
        <v>44</v>
      </c>
      <c r="AE45" s="22" t="s">
        <v>12</v>
      </c>
      <c r="AF45" s="23">
        <v>-184</v>
      </c>
      <c r="AG45" s="22" t="s">
        <v>9</v>
      </c>
      <c r="AH45" s="22" t="s">
        <v>9</v>
      </c>
      <c r="AI45" s="22" t="s">
        <v>13</v>
      </c>
      <c r="AJ45" s="22" t="s">
        <v>35</v>
      </c>
      <c r="AK45" s="22" t="s">
        <v>14</v>
      </c>
      <c r="AL45" s="22" t="s">
        <v>247</v>
      </c>
      <c r="AM45" s="22" t="s">
        <v>248</v>
      </c>
      <c r="AN45" s="24"/>
      <c r="AO45" s="24"/>
    </row>
    <row r="46" spans="1:41" x14ac:dyDescent="0.2">
      <c r="A46" s="22" t="s">
        <v>0</v>
      </c>
      <c r="B46" s="22" t="s">
        <v>1</v>
      </c>
      <c r="C46" s="22" t="s">
        <v>18</v>
      </c>
      <c r="D46" s="22" t="s">
        <v>19</v>
      </c>
      <c r="E46" s="23">
        <v>1</v>
      </c>
      <c r="F46" s="22" t="s">
        <v>4</v>
      </c>
      <c r="G46" s="22" t="s">
        <v>307</v>
      </c>
      <c r="H46" s="22" t="s">
        <v>20</v>
      </c>
      <c r="I46" s="24">
        <v>46011</v>
      </c>
      <c r="J46" s="25">
        <v>300000</v>
      </c>
      <c r="K46" s="25">
        <v>300000</v>
      </c>
      <c r="L46" s="25">
        <v>300000</v>
      </c>
      <c r="M46" s="25">
        <v>300000</v>
      </c>
      <c r="N46" s="25">
        <v>0</v>
      </c>
      <c r="O46" s="22" t="s">
        <v>5</v>
      </c>
      <c r="P46" s="22" t="s">
        <v>6</v>
      </c>
      <c r="Q46" s="22" t="s">
        <v>306</v>
      </c>
      <c r="R46" s="22" t="s">
        <v>182</v>
      </c>
      <c r="S46" s="22" t="s">
        <v>27</v>
      </c>
      <c r="T46" s="22" t="s">
        <v>28</v>
      </c>
      <c r="U46" s="22" t="s">
        <v>9</v>
      </c>
      <c r="V46" s="22" t="s">
        <v>9</v>
      </c>
      <c r="W46" s="22" t="s">
        <v>9</v>
      </c>
      <c r="X46" s="22" t="s">
        <v>9</v>
      </c>
      <c r="Y46" s="24">
        <v>46022</v>
      </c>
      <c r="Z46" s="22" t="s">
        <v>10</v>
      </c>
      <c r="AA46" s="22" t="s">
        <v>24</v>
      </c>
      <c r="AB46" s="24">
        <v>45866</v>
      </c>
      <c r="AC46" s="24">
        <v>46011</v>
      </c>
      <c r="AD46" s="22" t="s">
        <v>25</v>
      </c>
      <c r="AE46" s="22" t="s">
        <v>12</v>
      </c>
      <c r="AF46" s="23">
        <v>-142</v>
      </c>
      <c r="AG46" s="22" t="s">
        <v>9</v>
      </c>
      <c r="AH46" s="22" t="s">
        <v>9</v>
      </c>
      <c r="AI46" s="22" t="s">
        <v>13</v>
      </c>
      <c r="AJ46" s="22" t="s">
        <v>29</v>
      </c>
      <c r="AK46" s="22" t="s">
        <v>14</v>
      </c>
      <c r="AL46" s="22" t="s">
        <v>247</v>
      </c>
      <c r="AM46" s="22" t="s">
        <v>248</v>
      </c>
      <c r="AN46" s="24"/>
      <c r="AO46" s="24"/>
    </row>
    <row r="47" spans="1:41" x14ac:dyDescent="0.2">
      <c r="A47" s="22" t="s">
        <v>0</v>
      </c>
      <c r="B47" s="22" t="s">
        <v>1</v>
      </c>
      <c r="C47" s="22" t="s">
        <v>122</v>
      </c>
      <c r="D47" s="22" t="s">
        <v>123</v>
      </c>
      <c r="E47" s="23">
        <v>2</v>
      </c>
      <c r="F47" s="22" t="s">
        <v>4</v>
      </c>
      <c r="G47" s="22" t="s">
        <v>308</v>
      </c>
      <c r="H47" s="22" t="s">
        <v>124</v>
      </c>
      <c r="I47" s="24">
        <v>45992</v>
      </c>
      <c r="J47" s="25">
        <v>14155</v>
      </c>
      <c r="K47" s="25">
        <v>28310</v>
      </c>
      <c r="L47" s="25">
        <v>14155</v>
      </c>
      <c r="M47" s="25">
        <v>28310</v>
      </c>
      <c r="N47" s="25">
        <v>0</v>
      </c>
      <c r="O47" s="22" t="s">
        <v>5</v>
      </c>
      <c r="P47" s="22" t="s">
        <v>251</v>
      </c>
      <c r="Q47" s="22" t="s">
        <v>304</v>
      </c>
      <c r="R47" s="22" t="s">
        <v>182</v>
      </c>
      <c r="S47" s="22" t="s">
        <v>33</v>
      </c>
      <c r="T47" s="22" t="s">
        <v>34</v>
      </c>
      <c r="U47" s="22" t="s">
        <v>9</v>
      </c>
      <c r="V47" s="22" t="s">
        <v>9</v>
      </c>
      <c r="W47" s="22" t="s">
        <v>9</v>
      </c>
      <c r="X47" s="22" t="s">
        <v>9</v>
      </c>
      <c r="Y47" s="24">
        <v>46022</v>
      </c>
      <c r="Z47" s="22" t="s">
        <v>10</v>
      </c>
      <c r="AA47" s="22" t="s">
        <v>51</v>
      </c>
      <c r="AB47" s="24">
        <v>45884</v>
      </c>
      <c r="AC47" s="24">
        <v>45994</v>
      </c>
      <c r="AD47" s="22" t="s">
        <v>52</v>
      </c>
      <c r="AE47" s="22" t="s">
        <v>12</v>
      </c>
      <c r="AF47" s="23">
        <v>-124</v>
      </c>
      <c r="AG47" s="22" t="s">
        <v>9</v>
      </c>
      <c r="AH47" s="22" t="s">
        <v>9</v>
      </c>
      <c r="AI47" s="22" t="s">
        <v>13</v>
      </c>
      <c r="AJ47" s="22" t="s">
        <v>35</v>
      </c>
      <c r="AK47" s="22" t="s">
        <v>14</v>
      </c>
      <c r="AL47" s="22" t="s">
        <v>247</v>
      </c>
      <c r="AM47" s="22" t="s">
        <v>248</v>
      </c>
      <c r="AN47" s="24"/>
      <c r="AO47" s="24"/>
    </row>
    <row r="48" spans="1:41" x14ac:dyDescent="0.2">
      <c r="A48" s="22" t="s">
        <v>0</v>
      </c>
      <c r="B48" s="22" t="s">
        <v>1</v>
      </c>
      <c r="C48" s="22" t="s">
        <v>122</v>
      </c>
      <c r="D48" s="22" t="s">
        <v>123</v>
      </c>
      <c r="E48" s="23">
        <v>2</v>
      </c>
      <c r="F48" s="22" t="s">
        <v>4</v>
      </c>
      <c r="G48" s="22" t="s">
        <v>309</v>
      </c>
      <c r="H48" s="22" t="s">
        <v>124</v>
      </c>
      <c r="I48" s="24">
        <v>45992</v>
      </c>
      <c r="J48" s="25">
        <v>14155</v>
      </c>
      <c r="K48" s="25">
        <v>28310</v>
      </c>
      <c r="L48" s="25">
        <v>14155</v>
      </c>
      <c r="M48" s="25">
        <v>28310</v>
      </c>
      <c r="N48" s="25">
        <v>0</v>
      </c>
      <c r="O48" s="22" t="s">
        <v>5</v>
      </c>
      <c r="P48" s="22" t="s">
        <v>251</v>
      </c>
      <c r="Q48" s="22" t="s">
        <v>304</v>
      </c>
      <c r="R48" s="22" t="s">
        <v>182</v>
      </c>
      <c r="S48" s="22" t="s">
        <v>33</v>
      </c>
      <c r="T48" s="22" t="s">
        <v>34</v>
      </c>
      <c r="U48" s="22" t="s">
        <v>9</v>
      </c>
      <c r="V48" s="22" t="s">
        <v>9</v>
      </c>
      <c r="W48" s="22" t="s">
        <v>9</v>
      </c>
      <c r="X48" s="22" t="s">
        <v>9</v>
      </c>
      <c r="Y48" s="24">
        <v>46022</v>
      </c>
      <c r="Z48" s="22" t="s">
        <v>10</v>
      </c>
      <c r="AA48" s="22" t="s">
        <v>51</v>
      </c>
      <c r="AB48" s="24">
        <v>45884</v>
      </c>
      <c r="AC48" s="24">
        <v>45994</v>
      </c>
      <c r="AD48" s="22" t="s">
        <v>52</v>
      </c>
      <c r="AE48" s="22" t="s">
        <v>12</v>
      </c>
      <c r="AF48" s="23">
        <v>-124</v>
      </c>
      <c r="AG48" s="22" t="s">
        <v>9</v>
      </c>
      <c r="AH48" s="22" t="s">
        <v>9</v>
      </c>
      <c r="AI48" s="22" t="s">
        <v>13</v>
      </c>
      <c r="AJ48" s="22" t="s">
        <v>35</v>
      </c>
      <c r="AK48" s="22" t="s">
        <v>14</v>
      </c>
      <c r="AL48" s="22" t="s">
        <v>247</v>
      </c>
      <c r="AM48" s="22" t="s">
        <v>248</v>
      </c>
      <c r="AN48" s="24"/>
      <c r="AO48" s="24"/>
    </row>
    <row r="49" spans="1:41" x14ac:dyDescent="0.2">
      <c r="A49" s="22" t="s">
        <v>0</v>
      </c>
      <c r="B49" s="22" t="s">
        <v>1</v>
      </c>
      <c r="C49" s="22" t="s">
        <v>122</v>
      </c>
      <c r="D49" s="22" t="s">
        <v>123</v>
      </c>
      <c r="E49" s="23">
        <v>2</v>
      </c>
      <c r="F49" s="22" t="s">
        <v>4</v>
      </c>
      <c r="G49" s="22" t="s">
        <v>310</v>
      </c>
      <c r="H49" s="22" t="s">
        <v>124</v>
      </c>
      <c r="I49" s="24">
        <v>45992</v>
      </c>
      <c r="J49" s="25">
        <v>14155</v>
      </c>
      <c r="K49" s="25">
        <v>28310</v>
      </c>
      <c r="L49" s="25">
        <v>14155</v>
      </c>
      <c r="M49" s="25">
        <v>28310</v>
      </c>
      <c r="N49" s="25">
        <v>0</v>
      </c>
      <c r="O49" s="22" t="s">
        <v>5</v>
      </c>
      <c r="P49" s="22" t="s">
        <v>251</v>
      </c>
      <c r="Q49" s="22" t="s">
        <v>304</v>
      </c>
      <c r="R49" s="22" t="s">
        <v>182</v>
      </c>
      <c r="S49" s="22" t="s">
        <v>33</v>
      </c>
      <c r="T49" s="22" t="s">
        <v>34</v>
      </c>
      <c r="U49" s="22" t="s">
        <v>9</v>
      </c>
      <c r="V49" s="22" t="s">
        <v>9</v>
      </c>
      <c r="W49" s="22" t="s">
        <v>9</v>
      </c>
      <c r="X49" s="22" t="s">
        <v>9</v>
      </c>
      <c r="Y49" s="24">
        <v>46022</v>
      </c>
      <c r="Z49" s="22" t="s">
        <v>10</v>
      </c>
      <c r="AA49" s="22" t="s">
        <v>51</v>
      </c>
      <c r="AB49" s="24">
        <v>45884</v>
      </c>
      <c r="AC49" s="24">
        <v>45994</v>
      </c>
      <c r="AD49" s="22" t="s">
        <v>52</v>
      </c>
      <c r="AE49" s="22" t="s">
        <v>12</v>
      </c>
      <c r="AF49" s="23">
        <v>-124</v>
      </c>
      <c r="AG49" s="22" t="s">
        <v>9</v>
      </c>
      <c r="AH49" s="22" t="s">
        <v>9</v>
      </c>
      <c r="AI49" s="22" t="s">
        <v>13</v>
      </c>
      <c r="AJ49" s="22" t="s">
        <v>35</v>
      </c>
      <c r="AK49" s="22" t="s">
        <v>14</v>
      </c>
      <c r="AL49" s="22" t="s">
        <v>247</v>
      </c>
      <c r="AM49" s="22" t="s">
        <v>248</v>
      </c>
      <c r="AN49" s="24"/>
      <c r="AO49" s="24"/>
    </row>
    <row r="50" spans="1:41" x14ac:dyDescent="0.2">
      <c r="A50" s="22" t="s">
        <v>0</v>
      </c>
      <c r="B50" s="22" t="s">
        <v>1</v>
      </c>
      <c r="C50" s="22" t="s">
        <v>122</v>
      </c>
      <c r="D50" s="22" t="s">
        <v>123</v>
      </c>
      <c r="E50" s="23">
        <v>2</v>
      </c>
      <c r="F50" s="22" t="s">
        <v>4</v>
      </c>
      <c r="G50" s="22" t="s">
        <v>311</v>
      </c>
      <c r="H50" s="22" t="s">
        <v>124</v>
      </c>
      <c r="I50" s="24">
        <v>45992</v>
      </c>
      <c r="J50" s="25">
        <v>14155</v>
      </c>
      <c r="K50" s="25">
        <v>28310</v>
      </c>
      <c r="L50" s="25">
        <v>14155</v>
      </c>
      <c r="M50" s="25">
        <v>28310</v>
      </c>
      <c r="N50" s="25">
        <v>0</v>
      </c>
      <c r="O50" s="22" t="s">
        <v>5</v>
      </c>
      <c r="P50" s="22" t="s">
        <v>251</v>
      </c>
      <c r="Q50" s="22" t="s">
        <v>304</v>
      </c>
      <c r="R50" s="22" t="s">
        <v>182</v>
      </c>
      <c r="S50" s="22" t="s">
        <v>33</v>
      </c>
      <c r="T50" s="22" t="s">
        <v>34</v>
      </c>
      <c r="U50" s="22" t="s">
        <v>9</v>
      </c>
      <c r="V50" s="22" t="s">
        <v>9</v>
      </c>
      <c r="W50" s="22" t="s">
        <v>9</v>
      </c>
      <c r="X50" s="22" t="s">
        <v>9</v>
      </c>
      <c r="Y50" s="24">
        <v>46022</v>
      </c>
      <c r="Z50" s="22" t="s">
        <v>10</v>
      </c>
      <c r="AA50" s="22" t="s">
        <v>51</v>
      </c>
      <c r="AB50" s="24">
        <v>45884</v>
      </c>
      <c r="AC50" s="24">
        <v>45994</v>
      </c>
      <c r="AD50" s="22" t="s">
        <v>52</v>
      </c>
      <c r="AE50" s="22" t="s">
        <v>12</v>
      </c>
      <c r="AF50" s="23">
        <v>-124</v>
      </c>
      <c r="AG50" s="22" t="s">
        <v>9</v>
      </c>
      <c r="AH50" s="22" t="s">
        <v>9</v>
      </c>
      <c r="AI50" s="22" t="s">
        <v>13</v>
      </c>
      <c r="AJ50" s="22" t="s">
        <v>35</v>
      </c>
      <c r="AK50" s="22" t="s">
        <v>14</v>
      </c>
      <c r="AL50" s="22" t="s">
        <v>247</v>
      </c>
      <c r="AM50" s="22" t="s">
        <v>248</v>
      </c>
      <c r="AN50" s="24"/>
      <c r="AO50" s="24"/>
    </row>
    <row r="51" spans="1:41" x14ac:dyDescent="0.2">
      <c r="A51" s="22" t="s">
        <v>0</v>
      </c>
      <c r="B51" s="22" t="s">
        <v>1</v>
      </c>
      <c r="C51" s="22" t="s">
        <v>122</v>
      </c>
      <c r="D51" s="22" t="s">
        <v>123</v>
      </c>
      <c r="E51" s="23">
        <v>2</v>
      </c>
      <c r="F51" s="22" t="s">
        <v>4</v>
      </c>
      <c r="G51" s="22" t="s">
        <v>312</v>
      </c>
      <c r="H51" s="22" t="s">
        <v>124</v>
      </c>
      <c r="I51" s="24">
        <v>45992</v>
      </c>
      <c r="J51" s="25">
        <v>14155</v>
      </c>
      <c r="K51" s="25">
        <v>28310</v>
      </c>
      <c r="L51" s="25">
        <v>14155</v>
      </c>
      <c r="M51" s="25">
        <v>28310</v>
      </c>
      <c r="N51" s="25">
        <v>0</v>
      </c>
      <c r="O51" s="22" t="s">
        <v>5</v>
      </c>
      <c r="P51" s="22" t="s">
        <v>251</v>
      </c>
      <c r="Q51" s="22" t="s">
        <v>304</v>
      </c>
      <c r="R51" s="22" t="s">
        <v>182</v>
      </c>
      <c r="S51" s="22" t="s">
        <v>33</v>
      </c>
      <c r="T51" s="22" t="s">
        <v>34</v>
      </c>
      <c r="U51" s="22" t="s">
        <v>9</v>
      </c>
      <c r="V51" s="22" t="s">
        <v>9</v>
      </c>
      <c r="W51" s="22" t="s">
        <v>9</v>
      </c>
      <c r="X51" s="22" t="s">
        <v>9</v>
      </c>
      <c r="Y51" s="24">
        <v>46022</v>
      </c>
      <c r="Z51" s="22" t="s">
        <v>10</v>
      </c>
      <c r="AA51" s="22" t="s">
        <v>51</v>
      </c>
      <c r="AB51" s="24">
        <v>45884</v>
      </c>
      <c r="AC51" s="24">
        <v>45994</v>
      </c>
      <c r="AD51" s="22" t="s">
        <v>52</v>
      </c>
      <c r="AE51" s="22" t="s">
        <v>12</v>
      </c>
      <c r="AF51" s="23">
        <v>-124</v>
      </c>
      <c r="AG51" s="22" t="s">
        <v>9</v>
      </c>
      <c r="AH51" s="22" t="s">
        <v>9</v>
      </c>
      <c r="AI51" s="22" t="s">
        <v>13</v>
      </c>
      <c r="AJ51" s="22" t="s">
        <v>35</v>
      </c>
      <c r="AK51" s="22" t="s">
        <v>14</v>
      </c>
      <c r="AL51" s="22" t="s">
        <v>247</v>
      </c>
      <c r="AM51" s="22" t="s">
        <v>248</v>
      </c>
      <c r="AN51" s="24"/>
      <c r="AO51" s="24"/>
    </row>
    <row r="52" spans="1:41" x14ac:dyDescent="0.2">
      <c r="A52" s="22" t="s">
        <v>0</v>
      </c>
      <c r="B52" s="22" t="s">
        <v>1</v>
      </c>
      <c r="C52" s="22" t="s">
        <v>122</v>
      </c>
      <c r="D52" s="22" t="s">
        <v>123</v>
      </c>
      <c r="E52" s="23">
        <v>2</v>
      </c>
      <c r="F52" s="22" t="s">
        <v>4</v>
      </c>
      <c r="G52" s="22" t="s">
        <v>313</v>
      </c>
      <c r="H52" s="22" t="s">
        <v>124</v>
      </c>
      <c r="I52" s="24">
        <v>45992</v>
      </c>
      <c r="J52" s="25">
        <v>14155</v>
      </c>
      <c r="K52" s="25">
        <v>28310</v>
      </c>
      <c r="L52" s="25">
        <v>14155</v>
      </c>
      <c r="M52" s="25">
        <v>28310</v>
      </c>
      <c r="N52" s="25">
        <v>0</v>
      </c>
      <c r="O52" s="22" t="s">
        <v>5</v>
      </c>
      <c r="P52" s="22" t="s">
        <v>251</v>
      </c>
      <c r="Q52" s="22" t="s">
        <v>304</v>
      </c>
      <c r="R52" s="22" t="s">
        <v>182</v>
      </c>
      <c r="S52" s="22" t="s">
        <v>33</v>
      </c>
      <c r="T52" s="22" t="s">
        <v>34</v>
      </c>
      <c r="U52" s="22" t="s">
        <v>9</v>
      </c>
      <c r="V52" s="22" t="s">
        <v>9</v>
      </c>
      <c r="W52" s="22" t="s">
        <v>9</v>
      </c>
      <c r="X52" s="22" t="s">
        <v>9</v>
      </c>
      <c r="Y52" s="24">
        <v>46022</v>
      </c>
      <c r="Z52" s="22" t="s">
        <v>10</v>
      </c>
      <c r="AA52" s="22" t="s">
        <v>51</v>
      </c>
      <c r="AB52" s="24">
        <v>45884</v>
      </c>
      <c r="AC52" s="24">
        <v>45994</v>
      </c>
      <c r="AD52" s="22" t="s">
        <v>52</v>
      </c>
      <c r="AE52" s="22" t="s">
        <v>12</v>
      </c>
      <c r="AF52" s="23">
        <v>-124</v>
      </c>
      <c r="AG52" s="22" t="s">
        <v>9</v>
      </c>
      <c r="AH52" s="22" t="s">
        <v>9</v>
      </c>
      <c r="AI52" s="22" t="s">
        <v>13</v>
      </c>
      <c r="AJ52" s="22" t="s">
        <v>35</v>
      </c>
      <c r="AK52" s="22" t="s">
        <v>14</v>
      </c>
      <c r="AL52" s="22" t="s">
        <v>247</v>
      </c>
      <c r="AM52" s="22" t="s">
        <v>248</v>
      </c>
      <c r="AN52" s="24"/>
      <c r="AO52" s="24"/>
    </row>
    <row r="53" spans="1:41" x14ac:dyDescent="0.2">
      <c r="A53" s="22" t="s">
        <v>0</v>
      </c>
      <c r="B53" s="22" t="s">
        <v>1</v>
      </c>
      <c r="C53" s="22" t="s">
        <v>122</v>
      </c>
      <c r="D53" s="22" t="s">
        <v>123</v>
      </c>
      <c r="E53" s="23">
        <v>2</v>
      </c>
      <c r="F53" s="22" t="s">
        <v>4</v>
      </c>
      <c r="G53" s="22" t="s">
        <v>314</v>
      </c>
      <c r="H53" s="22" t="s">
        <v>124</v>
      </c>
      <c r="I53" s="24">
        <v>45992</v>
      </c>
      <c r="J53" s="25">
        <v>14155</v>
      </c>
      <c r="K53" s="25">
        <v>28310</v>
      </c>
      <c r="L53" s="25">
        <v>14155</v>
      </c>
      <c r="M53" s="25">
        <v>28310</v>
      </c>
      <c r="N53" s="25">
        <v>0</v>
      </c>
      <c r="O53" s="22" t="s">
        <v>5</v>
      </c>
      <c r="P53" s="22" t="s">
        <v>251</v>
      </c>
      <c r="Q53" s="22" t="s">
        <v>304</v>
      </c>
      <c r="R53" s="22" t="s">
        <v>182</v>
      </c>
      <c r="S53" s="22" t="s">
        <v>33</v>
      </c>
      <c r="T53" s="22" t="s">
        <v>34</v>
      </c>
      <c r="U53" s="22" t="s">
        <v>9</v>
      </c>
      <c r="V53" s="22" t="s">
        <v>9</v>
      </c>
      <c r="W53" s="22" t="s">
        <v>9</v>
      </c>
      <c r="X53" s="22" t="s">
        <v>9</v>
      </c>
      <c r="Y53" s="24">
        <v>46022</v>
      </c>
      <c r="Z53" s="22" t="s">
        <v>10</v>
      </c>
      <c r="AA53" s="22" t="s">
        <v>51</v>
      </c>
      <c r="AB53" s="24">
        <v>45884</v>
      </c>
      <c r="AC53" s="24">
        <v>45994</v>
      </c>
      <c r="AD53" s="22" t="s">
        <v>52</v>
      </c>
      <c r="AE53" s="22" t="s">
        <v>12</v>
      </c>
      <c r="AF53" s="23">
        <v>-124</v>
      </c>
      <c r="AG53" s="22" t="s">
        <v>9</v>
      </c>
      <c r="AH53" s="22" t="s">
        <v>9</v>
      </c>
      <c r="AI53" s="22" t="s">
        <v>13</v>
      </c>
      <c r="AJ53" s="22" t="s">
        <v>35</v>
      </c>
      <c r="AK53" s="22" t="s">
        <v>14</v>
      </c>
      <c r="AL53" s="22" t="s">
        <v>247</v>
      </c>
      <c r="AM53" s="22" t="s">
        <v>248</v>
      </c>
      <c r="AN53" s="24"/>
      <c r="AO53" s="24"/>
    </row>
    <row r="54" spans="1:41" x14ac:dyDescent="0.2">
      <c r="A54" s="22" t="s">
        <v>0</v>
      </c>
      <c r="B54" s="22" t="s">
        <v>1</v>
      </c>
      <c r="C54" s="22" t="s">
        <v>122</v>
      </c>
      <c r="D54" s="22" t="s">
        <v>123</v>
      </c>
      <c r="E54" s="23">
        <v>2</v>
      </c>
      <c r="F54" s="22" t="s">
        <v>4</v>
      </c>
      <c r="G54" s="22" t="s">
        <v>315</v>
      </c>
      <c r="H54" s="22" t="s">
        <v>124</v>
      </c>
      <c r="I54" s="24">
        <v>45992</v>
      </c>
      <c r="J54" s="25">
        <v>14155</v>
      </c>
      <c r="K54" s="25">
        <v>28310</v>
      </c>
      <c r="L54" s="25">
        <v>14155</v>
      </c>
      <c r="M54" s="25">
        <v>28310</v>
      </c>
      <c r="N54" s="25">
        <v>0</v>
      </c>
      <c r="O54" s="22" t="s">
        <v>5</v>
      </c>
      <c r="P54" s="22" t="s">
        <v>251</v>
      </c>
      <c r="Q54" s="22" t="s">
        <v>304</v>
      </c>
      <c r="R54" s="22" t="s">
        <v>182</v>
      </c>
      <c r="S54" s="22" t="s">
        <v>33</v>
      </c>
      <c r="T54" s="22" t="s">
        <v>34</v>
      </c>
      <c r="U54" s="22" t="s">
        <v>9</v>
      </c>
      <c r="V54" s="22" t="s">
        <v>9</v>
      </c>
      <c r="W54" s="22" t="s">
        <v>9</v>
      </c>
      <c r="X54" s="22" t="s">
        <v>9</v>
      </c>
      <c r="Y54" s="24">
        <v>46022</v>
      </c>
      <c r="Z54" s="22" t="s">
        <v>10</v>
      </c>
      <c r="AA54" s="22" t="s">
        <v>51</v>
      </c>
      <c r="AB54" s="24">
        <v>45884</v>
      </c>
      <c r="AC54" s="24">
        <v>45994</v>
      </c>
      <c r="AD54" s="22" t="s">
        <v>52</v>
      </c>
      <c r="AE54" s="22" t="s">
        <v>12</v>
      </c>
      <c r="AF54" s="23">
        <v>-124</v>
      </c>
      <c r="AG54" s="22" t="s">
        <v>9</v>
      </c>
      <c r="AH54" s="22" t="s">
        <v>9</v>
      </c>
      <c r="AI54" s="22" t="s">
        <v>13</v>
      </c>
      <c r="AJ54" s="22" t="s">
        <v>35</v>
      </c>
      <c r="AK54" s="22" t="s">
        <v>14</v>
      </c>
      <c r="AL54" s="22" t="s">
        <v>247</v>
      </c>
      <c r="AM54" s="22" t="s">
        <v>248</v>
      </c>
      <c r="AN54" s="24"/>
      <c r="AO54" s="24"/>
    </row>
    <row r="55" spans="1:41" x14ac:dyDescent="0.2">
      <c r="A55" s="22" t="s">
        <v>0</v>
      </c>
      <c r="B55" s="22" t="s">
        <v>1</v>
      </c>
      <c r="C55" s="22" t="s">
        <v>122</v>
      </c>
      <c r="D55" s="22" t="s">
        <v>123</v>
      </c>
      <c r="E55" s="23">
        <v>2</v>
      </c>
      <c r="F55" s="22" t="s">
        <v>4</v>
      </c>
      <c r="G55" s="22" t="s">
        <v>316</v>
      </c>
      <c r="H55" s="22" t="s">
        <v>124</v>
      </c>
      <c r="I55" s="24">
        <v>45992</v>
      </c>
      <c r="J55" s="25">
        <v>14155</v>
      </c>
      <c r="K55" s="25">
        <v>28310</v>
      </c>
      <c r="L55" s="25">
        <v>14155</v>
      </c>
      <c r="M55" s="25">
        <v>28310</v>
      </c>
      <c r="N55" s="25">
        <v>0</v>
      </c>
      <c r="O55" s="22" t="s">
        <v>5</v>
      </c>
      <c r="P55" s="22" t="s">
        <v>251</v>
      </c>
      <c r="Q55" s="22" t="s">
        <v>304</v>
      </c>
      <c r="R55" s="22" t="s">
        <v>182</v>
      </c>
      <c r="S55" s="22" t="s">
        <v>33</v>
      </c>
      <c r="T55" s="22" t="s">
        <v>34</v>
      </c>
      <c r="U55" s="22" t="s">
        <v>9</v>
      </c>
      <c r="V55" s="22" t="s">
        <v>9</v>
      </c>
      <c r="W55" s="22" t="s">
        <v>9</v>
      </c>
      <c r="X55" s="22" t="s">
        <v>9</v>
      </c>
      <c r="Y55" s="24">
        <v>46022</v>
      </c>
      <c r="Z55" s="22" t="s">
        <v>10</v>
      </c>
      <c r="AA55" s="22" t="s">
        <v>51</v>
      </c>
      <c r="AB55" s="24">
        <v>45884</v>
      </c>
      <c r="AC55" s="24">
        <v>45994</v>
      </c>
      <c r="AD55" s="22" t="s">
        <v>52</v>
      </c>
      <c r="AE55" s="22" t="s">
        <v>12</v>
      </c>
      <c r="AF55" s="23">
        <v>-124</v>
      </c>
      <c r="AG55" s="22" t="s">
        <v>9</v>
      </c>
      <c r="AH55" s="22" t="s">
        <v>9</v>
      </c>
      <c r="AI55" s="22" t="s">
        <v>13</v>
      </c>
      <c r="AJ55" s="22" t="s">
        <v>35</v>
      </c>
      <c r="AK55" s="22" t="s">
        <v>14</v>
      </c>
      <c r="AL55" s="22" t="s">
        <v>247</v>
      </c>
      <c r="AM55" s="22" t="s">
        <v>248</v>
      </c>
      <c r="AN55" s="24"/>
      <c r="AO55" s="24"/>
    </row>
    <row r="56" spans="1:41" x14ac:dyDescent="0.2">
      <c r="A56" s="22" t="s">
        <v>0</v>
      </c>
      <c r="B56" s="22" t="s">
        <v>1</v>
      </c>
      <c r="C56" s="22" t="s">
        <v>122</v>
      </c>
      <c r="D56" s="22" t="s">
        <v>123</v>
      </c>
      <c r="E56" s="23">
        <v>2</v>
      </c>
      <c r="F56" s="22" t="s">
        <v>4</v>
      </c>
      <c r="G56" s="22" t="s">
        <v>317</v>
      </c>
      <c r="H56" s="22" t="s">
        <v>124</v>
      </c>
      <c r="I56" s="24">
        <v>45992</v>
      </c>
      <c r="J56" s="25">
        <v>14155</v>
      </c>
      <c r="K56" s="25">
        <v>28310</v>
      </c>
      <c r="L56" s="25">
        <v>14155</v>
      </c>
      <c r="M56" s="25">
        <v>28310</v>
      </c>
      <c r="N56" s="25">
        <v>0</v>
      </c>
      <c r="O56" s="22" t="s">
        <v>5</v>
      </c>
      <c r="P56" s="22" t="s">
        <v>251</v>
      </c>
      <c r="Q56" s="22" t="s">
        <v>304</v>
      </c>
      <c r="R56" s="22" t="s">
        <v>182</v>
      </c>
      <c r="S56" s="22" t="s">
        <v>33</v>
      </c>
      <c r="T56" s="22" t="s">
        <v>34</v>
      </c>
      <c r="U56" s="22" t="s">
        <v>9</v>
      </c>
      <c r="V56" s="22" t="s">
        <v>9</v>
      </c>
      <c r="W56" s="22" t="s">
        <v>9</v>
      </c>
      <c r="X56" s="22" t="s">
        <v>9</v>
      </c>
      <c r="Y56" s="24">
        <v>46022</v>
      </c>
      <c r="Z56" s="22" t="s">
        <v>10</v>
      </c>
      <c r="AA56" s="22" t="s">
        <v>51</v>
      </c>
      <c r="AB56" s="24">
        <v>45884</v>
      </c>
      <c r="AC56" s="24">
        <v>45994</v>
      </c>
      <c r="AD56" s="22" t="s">
        <v>52</v>
      </c>
      <c r="AE56" s="22" t="s">
        <v>12</v>
      </c>
      <c r="AF56" s="23">
        <v>-124</v>
      </c>
      <c r="AG56" s="22" t="s">
        <v>9</v>
      </c>
      <c r="AH56" s="22" t="s">
        <v>9</v>
      </c>
      <c r="AI56" s="22" t="s">
        <v>13</v>
      </c>
      <c r="AJ56" s="22" t="s">
        <v>35</v>
      </c>
      <c r="AK56" s="22" t="s">
        <v>14</v>
      </c>
      <c r="AL56" s="22" t="s">
        <v>247</v>
      </c>
      <c r="AM56" s="22" t="s">
        <v>248</v>
      </c>
      <c r="AN56" s="24"/>
      <c r="AO56" s="24"/>
    </row>
    <row r="57" spans="1:41" x14ac:dyDescent="0.2">
      <c r="A57" s="22" t="s">
        <v>0</v>
      </c>
      <c r="B57" s="22" t="s">
        <v>1</v>
      </c>
      <c r="C57" s="22" t="s">
        <v>122</v>
      </c>
      <c r="D57" s="22" t="s">
        <v>123</v>
      </c>
      <c r="E57" s="23">
        <v>2</v>
      </c>
      <c r="F57" s="22" t="s">
        <v>4</v>
      </c>
      <c r="G57" s="22" t="s">
        <v>318</v>
      </c>
      <c r="H57" s="22" t="s">
        <v>124</v>
      </c>
      <c r="I57" s="24">
        <v>45992</v>
      </c>
      <c r="J57" s="25">
        <v>14155</v>
      </c>
      <c r="K57" s="25">
        <v>28310</v>
      </c>
      <c r="L57" s="25">
        <v>14155</v>
      </c>
      <c r="M57" s="25">
        <v>28310</v>
      </c>
      <c r="N57" s="25">
        <v>0</v>
      </c>
      <c r="O57" s="22" t="s">
        <v>5</v>
      </c>
      <c r="P57" s="22" t="s">
        <v>251</v>
      </c>
      <c r="Q57" s="22" t="s">
        <v>304</v>
      </c>
      <c r="R57" s="22" t="s">
        <v>182</v>
      </c>
      <c r="S57" s="22" t="s">
        <v>33</v>
      </c>
      <c r="T57" s="22" t="s">
        <v>34</v>
      </c>
      <c r="U57" s="22" t="s">
        <v>9</v>
      </c>
      <c r="V57" s="22" t="s">
        <v>9</v>
      </c>
      <c r="W57" s="22" t="s">
        <v>9</v>
      </c>
      <c r="X57" s="22" t="s">
        <v>9</v>
      </c>
      <c r="Y57" s="24">
        <v>46022</v>
      </c>
      <c r="Z57" s="22" t="s">
        <v>10</v>
      </c>
      <c r="AA57" s="22" t="s">
        <v>51</v>
      </c>
      <c r="AB57" s="24">
        <v>45884</v>
      </c>
      <c r="AC57" s="24">
        <v>45994</v>
      </c>
      <c r="AD57" s="22" t="s">
        <v>52</v>
      </c>
      <c r="AE57" s="22" t="s">
        <v>12</v>
      </c>
      <c r="AF57" s="23">
        <v>-124</v>
      </c>
      <c r="AG57" s="22" t="s">
        <v>9</v>
      </c>
      <c r="AH57" s="22" t="s">
        <v>9</v>
      </c>
      <c r="AI57" s="22" t="s">
        <v>13</v>
      </c>
      <c r="AJ57" s="22" t="s">
        <v>35</v>
      </c>
      <c r="AK57" s="22" t="s">
        <v>14</v>
      </c>
      <c r="AL57" s="22" t="s">
        <v>247</v>
      </c>
      <c r="AM57" s="22" t="s">
        <v>248</v>
      </c>
      <c r="AN57" s="24"/>
      <c r="AO57" s="24"/>
    </row>
    <row r="58" spans="1:41" x14ac:dyDescent="0.2">
      <c r="A58" s="22" t="s">
        <v>0</v>
      </c>
      <c r="B58" s="22" t="s">
        <v>1</v>
      </c>
      <c r="C58" s="22" t="s">
        <v>122</v>
      </c>
      <c r="D58" s="22" t="s">
        <v>123</v>
      </c>
      <c r="E58" s="23">
        <v>2</v>
      </c>
      <c r="F58" s="22" t="s">
        <v>4</v>
      </c>
      <c r="G58" s="22" t="s">
        <v>319</v>
      </c>
      <c r="H58" s="22" t="s">
        <v>124</v>
      </c>
      <c r="I58" s="24">
        <v>45992</v>
      </c>
      <c r="J58" s="25">
        <v>14155</v>
      </c>
      <c r="K58" s="25">
        <v>28310</v>
      </c>
      <c r="L58" s="25">
        <v>14155</v>
      </c>
      <c r="M58" s="25">
        <v>28310</v>
      </c>
      <c r="N58" s="25">
        <v>0</v>
      </c>
      <c r="O58" s="22" t="s">
        <v>5</v>
      </c>
      <c r="P58" s="22" t="s">
        <v>251</v>
      </c>
      <c r="Q58" s="22" t="s">
        <v>304</v>
      </c>
      <c r="R58" s="22" t="s">
        <v>182</v>
      </c>
      <c r="S58" s="22" t="s">
        <v>33</v>
      </c>
      <c r="T58" s="22" t="s">
        <v>34</v>
      </c>
      <c r="U58" s="22" t="s">
        <v>9</v>
      </c>
      <c r="V58" s="22" t="s">
        <v>9</v>
      </c>
      <c r="W58" s="22" t="s">
        <v>9</v>
      </c>
      <c r="X58" s="22" t="s">
        <v>9</v>
      </c>
      <c r="Y58" s="24">
        <v>46022</v>
      </c>
      <c r="Z58" s="22" t="s">
        <v>10</v>
      </c>
      <c r="AA58" s="22" t="s">
        <v>51</v>
      </c>
      <c r="AB58" s="24">
        <v>45884</v>
      </c>
      <c r="AC58" s="24">
        <v>45994</v>
      </c>
      <c r="AD58" s="22" t="s">
        <v>52</v>
      </c>
      <c r="AE58" s="22" t="s">
        <v>12</v>
      </c>
      <c r="AF58" s="23">
        <v>-124</v>
      </c>
      <c r="AG58" s="22" t="s">
        <v>9</v>
      </c>
      <c r="AH58" s="22" t="s">
        <v>9</v>
      </c>
      <c r="AI58" s="22" t="s">
        <v>13</v>
      </c>
      <c r="AJ58" s="22" t="s">
        <v>35</v>
      </c>
      <c r="AK58" s="22" t="s">
        <v>14</v>
      </c>
      <c r="AL58" s="22" t="s">
        <v>247</v>
      </c>
      <c r="AM58" s="22" t="s">
        <v>248</v>
      </c>
      <c r="AN58" s="24"/>
      <c r="AO58" s="24"/>
    </row>
    <row r="59" spans="1:41" x14ac:dyDescent="0.2">
      <c r="A59" s="22" t="s">
        <v>0</v>
      </c>
      <c r="B59" s="22" t="s">
        <v>1</v>
      </c>
      <c r="C59" s="22" t="s">
        <v>122</v>
      </c>
      <c r="D59" s="22" t="s">
        <v>123</v>
      </c>
      <c r="E59" s="23">
        <v>2</v>
      </c>
      <c r="F59" s="22" t="s">
        <v>4</v>
      </c>
      <c r="G59" s="22" t="s">
        <v>320</v>
      </c>
      <c r="H59" s="22" t="s">
        <v>124</v>
      </c>
      <c r="I59" s="24">
        <v>45992</v>
      </c>
      <c r="J59" s="25">
        <v>14155</v>
      </c>
      <c r="K59" s="25">
        <v>28310</v>
      </c>
      <c r="L59" s="25">
        <v>14155</v>
      </c>
      <c r="M59" s="25">
        <v>28310</v>
      </c>
      <c r="N59" s="25">
        <v>0</v>
      </c>
      <c r="O59" s="22" t="s">
        <v>5</v>
      </c>
      <c r="P59" s="22" t="s">
        <v>251</v>
      </c>
      <c r="Q59" s="22" t="s">
        <v>304</v>
      </c>
      <c r="R59" s="22" t="s">
        <v>182</v>
      </c>
      <c r="S59" s="22" t="s">
        <v>33</v>
      </c>
      <c r="T59" s="22" t="s">
        <v>34</v>
      </c>
      <c r="U59" s="22" t="s">
        <v>9</v>
      </c>
      <c r="V59" s="22" t="s">
        <v>9</v>
      </c>
      <c r="W59" s="22" t="s">
        <v>9</v>
      </c>
      <c r="X59" s="22" t="s">
        <v>9</v>
      </c>
      <c r="Y59" s="24">
        <v>46022</v>
      </c>
      <c r="Z59" s="22" t="s">
        <v>10</v>
      </c>
      <c r="AA59" s="22" t="s">
        <v>51</v>
      </c>
      <c r="AB59" s="24">
        <v>45884</v>
      </c>
      <c r="AC59" s="24">
        <v>45994</v>
      </c>
      <c r="AD59" s="22" t="s">
        <v>52</v>
      </c>
      <c r="AE59" s="22" t="s">
        <v>12</v>
      </c>
      <c r="AF59" s="23">
        <v>-124</v>
      </c>
      <c r="AG59" s="22" t="s">
        <v>9</v>
      </c>
      <c r="AH59" s="22" t="s">
        <v>9</v>
      </c>
      <c r="AI59" s="22" t="s">
        <v>13</v>
      </c>
      <c r="AJ59" s="22" t="s">
        <v>35</v>
      </c>
      <c r="AK59" s="22" t="s">
        <v>14</v>
      </c>
      <c r="AL59" s="22" t="s">
        <v>247</v>
      </c>
      <c r="AM59" s="22" t="s">
        <v>248</v>
      </c>
      <c r="AN59" s="24"/>
      <c r="AO59" s="24"/>
    </row>
    <row r="60" spans="1:41" x14ac:dyDescent="0.2">
      <c r="A60" s="22" t="s">
        <v>0</v>
      </c>
      <c r="B60" s="22" t="s">
        <v>1</v>
      </c>
      <c r="C60" s="22" t="s">
        <v>122</v>
      </c>
      <c r="D60" s="22" t="s">
        <v>123</v>
      </c>
      <c r="E60" s="23">
        <v>2</v>
      </c>
      <c r="F60" s="22" t="s">
        <v>4</v>
      </c>
      <c r="G60" s="22" t="s">
        <v>321</v>
      </c>
      <c r="H60" s="22" t="s">
        <v>124</v>
      </c>
      <c r="I60" s="24">
        <v>45992</v>
      </c>
      <c r="J60" s="25">
        <v>14155</v>
      </c>
      <c r="K60" s="25">
        <v>28310</v>
      </c>
      <c r="L60" s="25">
        <v>14155</v>
      </c>
      <c r="M60" s="25">
        <v>28310</v>
      </c>
      <c r="N60" s="25">
        <v>0</v>
      </c>
      <c r="O60" s="22" t="s">
        <v>5</v>
      </c>
      <c r="P60" s="22" t="s">
        <v>251</v>
      </c>
      <c r="Q60" s="22" t="s">
        <v>304</v>
      </c>
      <c r="R60" s="22" t="s">
        <v>182</v>
      </c>
      <c r="S60" s="22" t="s">
        <v>33</v>
      </c>
      <c r="T60" s="22" t="s">
        <v>34</v>
      </c>
      <c r="U60" s="22" t="s">
        <v>9</v>
      </c>
      <c r="V60" s="22" t="s">
        <v>9</v>
      </c>
      <c r="W60" s="22" t="s">
        <v>9</v>
      </c>
      <c r="X60" s="22" t="s">
        <v>9</v>
      </c>
      <c r="Y60" s="24">
        <v>46022</v>
      </c>
      <c r="Z60" s="22" t="s">
        <v>10</v>
      </c>
      <c r="AA60" s="22" t="s">
        <v>51</v>
      </c>
      <c r="AB60" s="24">
        <v>45884</v>
      </c>
      <c r="AC60" s="24">
        <v>45994</v>
      </c>
      <c r="AD60" s="22" t="s">
        <v>52</v>
      </c>
      <c r="AE60" s="22" t="s">
        <v>12</v>
      </c>
      <c r="AF60" s="23">
        <v>-124</v>
      </c>
      <c r="AG60" s="22" t="s">
        <v>9</v>
      </c>
      <c r="AH60" s="22" t="s">
        <v>9</v>
      </c>
      <c r="AI60" s="22" t="s">
        <v>13</v>
      </c>
      <c r="AJ60" s="22" t="s">
        <v>35</v>
      </c>
      <c r="AK60" s="22" t="s">
        <v>14</v>
      </c>
      <c r="AL60" s="22" t="s">
        <v>247</v>
      </c>
      <c r="AM60" s="22" t="s">
        <v>248</v>
      </c>
      <c r="AN60" s="24"/>
      <c r="AO60" s="24"/>
    </row>
    <row r="61" spans="1:41" x14ac:dyDescent="0.2">
      <c r="A61" s="22" t="s">
        <v>0</v>
      </c>
      <c r="B61" s="22" t="s">
        <v>1</v>
      </c>
      <c r="C61" s="22" t="s">
        <v>125</v>
      </c>
      <c r="D61" s="22" t="s">
        <v>126</v>
      </c>
      <c r="E61" s="23">
        <v>4</v>
      </c>
      <c r="F61" s="22" t="s">
        <v>4</v>
      </c>
      <c r="G61" s="22" t="s">
        <v>322</v>
      </c>
      <c r="H61" s="22" t="s">
        <v>127</v>
      </c>
      <c r="I61" s="24">
        <v>45992</v>
      </c>
      <c r="J61" s="25">
        <v>9000</v>
      </c>
      <c r="K61" s="25">
        <v>36000</v>
      </c>
      <c r="L61" s="25">
        <v>9000</v>
      </c>
      <c r="M61" s="25">
        <v>36000</v>
      </c>
      <c r="N61" s="25">
        <v>0</v>
      </c>
      <c r="O61" s="22" t="s">
        <v>5</v>
      </c>
      <c r="P61" s="22" t="s">
        <v>251</v>
      </c>
      <c r="Q61" s="22" t="s">
        <v>304</v>
      </c>
      <c r="R61" s="22" t="s">
        <v>182</v>
      </c>
      <c r="S61" s="22" t="s">
        <v>33</v>
      </c>
      <c r="T61" s="22" t="s">
        <v>34</v>
      </c>
      <c r="U61" s="22" t="s">
        <v>9</v>
      </c>
      <c r="V61" s="22" t="s">
        <v>9</v>
      </c>
      <c r="W61" s="22" t="s">
        <v>9</v>
      </c>
      <c r="X61" s="22" t="s">
        <v>9</v>
      </c>
      <c r="Y61" s="24">
        <v>46022</v>
      </c>
      <c r="Z61" s="22" t="s">
        <v>10</v>
      </c>
      <c r="AA61" s="22" t="s">
        <v>51</v>
      </c>
      <c r="AB61" s="24">
        <v>45884</v>
      </c>
      <c r="AC61" s="24">
        <v>45994</v>
      </c>
      <c r="AD61" s="22" t="s">
        <v>52</v>
      </c>
      <c r="AE61" s="22" t="s">
        <v>12</v>
      </c>
      <c r="AF61" s="23">
        <v>-124</v>
      </c>
      <c r="AG61" s="22" t="s">
        <v>9</v>
      </c>
      <c r="AH61" s="22" t="s">
        <v>9</v>
      </c>
      <c r="AI61" s="22" t="s">
        <v>13</v>
      </c>
      <c r="AJ61" s="22" t="s">
        <v>35</v>
      </c>
      <c r="AK61" s="22" t="s">
        <v>14</v>
      </c>
      <c r="AL61" s="22" t="s">
        <v>247</v>
      </c>
      <c r="AM61" s="22" t="s">
        <v>248</v>
      </c>
      <c r="AN61" s="24"/>
      <c r="AO61" s="24"/>
    </row>
    <row r="62" spans="1:41" x14ac:dyDescent="0.2">
      <c r="A62" s="22" t="s">
        <v>0</v>
      </c>
      <c r="B62" s="22" t="s">
        <v>1</v>
      </c>
      <c r="C62" s="22" t="s">
        <v>125</v>
      </c>
      <c r="D62" s="22" t="s">
        <v>126</v>
      </c>
      <c r="E62" s="23">
        <v>4</v>
      </c>
      <c r="F62" s="22" t="s">
        <v>4</v>
      </c>
      <c r="G62" s="22" t="s">
        <v>323</v>
      </c>
      <c r="H62" s="22" t="s">
        <v>127</v>
      </c>
      <c r="I62" s="24">
        <v>45992</v>
      </c>
      <c r="J62" s="25">
        <v>9000</v>
      </c>
      <c r="K62" s="25">
        <v>36000</v>
      </c>
      <c r="L62" s="25">
        <v>9000</v>
      </c>
      <c r="M62" s="25">
        <v>36000</v>
      </c>
      <c r="N62" s="25">
        <v>0</v>
      </c>
      <c r="O62" s="22" t="s">
        <v>5</v>
      </c>
      <c r="P62" s="22" t="s">
        <v>251</v>
      </c>
      <c r="Q62" s="22" t="s">
        <v>304</v>
      </c>
      <c r="R62" s="22" t="s">
        <v>182</v>
      </c>
      <c r="S62" s="22" t="s">
        <v>33</v>
      </c>
      <c r="T62" s="22" t="s">
        <v>34</v>
      </c>
      <c r="U62" s="22" t="s">
        <v>9</v>
      </c>
      <c r="V62" s="22" t="s">
        <v>9</v>
      </c>
      <c r="W62" s="22" t="s">
        <v>9</v>
      </c>
      <c r="X62" s="22" t="s">
        <v>9</v>
      </c>
      <c r="Y62" s="24">
        <v>46022</v>
      </c>
      <c r="Z62" s="22" t="s">
        <v>10</v>
      </c>
      <c r="AA62" s="22" t="s">
        <v>51</v>
      </c>
      <c r="AB62" s="24">
        <v>45884</v>
      </c>
      <c r="AC62" s="24">
        <v>45994</v>
      </c>
      <c r="AD62" s="22" t="s">
        <v>52</v>
      </c>
      <c r="AE62" s="22" t="s">
        <v>12</v>
      </c>
      <c r="AF62" s="23">
        <v>-124</v>
      </c>
      <c r="AG62" s="22" t="s">
        <v>9</v>
      </c>
      <c r="AH62" s="22" t="s">
        <v>9</v>
      </c>
      <c r="AI62" s="22" t="s">
        <v>13</v>
      </c>
      <c r="AJ62" s="22" t="s">
        <v>35</v>
      </c>
      <c r="AK62" s="22" t="s">
        <v>14</v>
      </c>
      <c r="AL62" s="22" t="s">
        <v>247</v>
      </c>
      <c r="AM62" s="22" t="s">
        <v>248</v>
      </c>
      <c r="AN62" s="24"/>
      <c r="AO62" s="24"/>
    </row>
    <row r="63" spans="1:41" x14ac:dyDescent="0.2">
      <c r="A63" s="22" t="s">
        <v>0</v>
      </c>
      <c r="B63" s="22" t="s">
        <v>1</v>
      </c>
      <c r="C63" s="22" t="s">
        <v>125</v>
      </c>
      <c r="D63" s="22" t="s">
        <v>126</v>
      </c>
      <c r="E63" s="23">
        <v>4</v>
      </c>
      <c r="F63" s="22" t="s">
        <v>4</v>
      </c>
      <c r="G63" s="22" t="s">
        <v>324</v>
      </c>
      <c r="H63" s="22" t="s">
        <v>127</v>
      </c>
      <c r="I63" s="24">
        <v>45992</v>
      </c>
      <c r="J63" s="25">
        <v>9000</v>
      </c>
      <c r="K63" s="25">
        <v>36000</v>
      </c>
      <c r="L63" s="25">
        <v>9000</v>
      </c>
      <c r="M63" s="25">
        <v>36000</v>
      </c>
      <c r="N63" s="25">
        <v>0</v>
      </c>
      <c r="O63" s="22" t="s">
        <v>5</v>
      </c>
      <c r="P63" s="22" t="s">
        <v>251</v>
      </c>
      <c r="Q63" s="22" t="s">
        <v>304</v>
      </c>
      <c r="R63" s="22" t="s">
        <v>182</v>
      </c>
      <c r="S63" s="22" t="s">
        <v>33</v>
      </c>
      <c r="T63" s="22" t="s">
        <v>34</v>
      </c>
      <c r="U63" s="22" t="s">
        <v>9</v>
      </c>
      <c r="V63" s="22" t="s">
        <v>9</v>
      </c>
      <c r="W63" s="22" t="s">
        <v>9</v>
      </c>
      <c r="X63" s="22" t="s">
        <v>9</v>
      </c>
      <c r="Y63" s="24">
        <v>46022</v>
      </c>
      <c r="Z63" s="22" t="s">
        <v>10</v>
      </c>
      <c r="AA63" s="22" t="s">
        <v>51</v>
      </c>
      <c r="AB63" s="24">
        <v>45884</v>
      </c>
      <c r="AC63" s="24">
        <v>45994</v>
      </c>
      <c r="AD63" s="22" t="s">
        <v>52</v>
      </c>
      <c r="AE63" s="22" t="s">
        <v>12</v>
      </c>
      <c r="AF63" s="23">
        <v>-124</v>
      </c>
      <c r="AG63" s="22" t="s">
        <v>9</v>
      </c>
      <c r="AH63" s="22" t="s">
        <v>9</v>
      </c>
      <c r="AI63" s="22" t="s">
        <v>13</v>
      </c>
      <c r="AJ63" s="22" t="s">
        <v>35</v>
      </c>
      <c r="AK63" s="22" t="s">
        <v>14</v>
      </c>
      <c r="AL63" s="22" t="s">
        <v>247</v>
      </c>
      <c r="AM63" s="22" t="s">
        <v>248</v>
      </c>
      <c r="AN63" s="24"/>
      <c r="AO63" s="24"/>
    </row>
    <row r="64" spans="1:41" x14ac:dyDescent="0.2">
      <c r="A64" s="22" t="s">
        <v>0</v>
      </c>
      <c r="B64" s="22" t="s">
        <v>1</v>
      </c>
      <c r="C64" s="22" t="s">
        <v>125</v>
      </c>
      <c r="D64" s="22" t="s">
        <v>126</v>
      </c>
      <c r="E64" s="23">
        <v>4</v>
      </c>
      <c r="F64" s="22" t="s">
        <v>4</v>
      </c>
      <c r="G64" s="22" t="s">
        <v>325</v>
      </c>
      <c r="H64" s="22" t="s">
        <v>127</v>
      </c>
      <c r="I64" s="24">
        <v>45992</v>
      </c>
      <c r="J64" s="25">
        <v>9000</v>
      </c>
      <c r="K64" s="25">
        <v>36000</v>
      </c>
      <c r="L64" s="25">
        <v>9000</v>
      </c>
      <c r="M64" s="25">
        <v>36000</v>
      </c>
      <c r="N64" s="25">
        <v>0</v>
      </c>
      <c r="O64" s="22" t="s">
        <v>5</v>
      </c>
      <c r="P64" s="22" t="s">
        <v>251</v>
      </c>
      <c r="Q64" s="22" t="s">
        <v>304</v>
      </c>
      <c r="R64" s="22" t="s">
        <v>182</v>
      </c>
      <c r="S64" s="22" t="s">
        <v>33</v>
      </c>
      <c r="T64" s="22" t="s">
        <v>34</v>
      </c>
      <c r="U64" s="22" t="s">
        <v>9</v>
      </c>
      <c r="V64" s="22" t="s">
        <v>9</v>
      </c>
      <c r="W64" s="22" t="s">
        <v>9</v>
      </c>
      <c r="X64" s="22" t="s">
        <v>9</v>
      </c>
      <c r="Y64" s="24">
        <v>46022</v>
      </c>
      <c r="Z64" s="22" t="s">
        <v>10</v>
      </c>
      <c r="AA64" s="22" t="s">
        <v>51</v>
      </c>
      <c r="AB64" s="24">
        <v>45884</v>
      </c>
      <c r="AC64" s="24">
        <v>45994</v>
      </c>
      <c r="AD64" s="22" t="s">
        <v>52</v>
      </c>
      <c r="AE64" s="22" t="s">
        <v>12</v>
      </c>
      <c r="AF64" s="23">
        <v>-124</v>
      </c>
      <c r="AG64" s="22" t="s">
        <v>9</v>
      </c>
      <c r="AH64" s="22" t="s">
        <v>9</v>
      </c>
      <c r="AI64" s="22" t="s">
        <v>13</v>
      </c>
      <c r="AJ64" s="22" t="s">
        <v>35</v>
      </c>
      <c r="AK64" s="22" t="s">
        <v>14</v>
      </c>
      <c r="AL64" s="22" t="s">
        <v>247</v>
      </c>
      <c r="AM64" s="22" t="s">
        <v>248</v>
      </c>
      <c r="AN64" s="24"/>
      <c r="AO64" s="24"/>
    </row>
    <row r="65" spans="1:41" x14ac:dyDescent="0.2">
      <c r="A65" s="22" t="s">
        <v>0</v>
      </c>
      <c r="B65" s="22" t="s">
        <v>1</v>
      </c>
      <c r="C65" s="22" t="s">
        <v>125</v>
      </c>
      <c r="D65" s="22" t="s">
        <v>126</v>
      </c>
      <c r="E65" s="23">
        <v>4</v>
      </c>
      <c r="F65" s="22" t="s">
        <v>4</v>
      </c>
      <c r="G65" s="22" t="s">
        <v>326</v>
      </c>
      <c r="H65" s="22" t="s">
        <v>127</v>
      </c>
      <c r="I65" s="24">
        <v>45992</v>
      </c>
      <c r="J65" s="25">
        <v>9000</v>
      </c>
      <c r="K65" s="25">
        <v>36000</v>
      </c>
      <c r="L65" s="25">
        <v>9000</v>
      </c>
      <c r="M65" s="25">
        <v>36000</v>
      </c>
      <c r="N65" s="25">
        <v>0</v>
      </c>
      <c r="O65" s="22" t="s">
        <v>5</v>
      </c>
      <c r="P65" s="22" t="s">
        <v>251</v>
      </c>
      <c r="Q65" s="22" t="s">
        <v>304</v>
      </c>
      <c r="R65" s="22" t="s">
        <v>182</v>
      </c>
      <c r="S65" s="22" t="s">
        <v>33</v>
      </c>
      <c r="T65" s="22" t="s">
        <v>34</v>
      </c>
      <c r="U65" s="22" t="s">
        <v>9</v>
      </c>
      <c r="V65" s="22" t="s">
        <v>9</v>
      </c>
      <c r="W65" s="22" t="s">
        <v>9</v>
      </c>
      <c r="X65" s="22" t="s">
        <v>9</v>
      </c>
      <c r="Y65" s="24">
        <v>46022</v>
      </c>
      <c r="Z65" s="22" t="s">
        <v>10</v>
      </c>
      <c r="AA65" s="22" t="s">
        <v>51</v>
      </c>
      <c r="AB65" s="24">
        <v>45884</v>
      </c>
      <c r="AC65" s="24">
        <v>45994</v>
      </c>
      <c r="AD65" s="22" t="s">
        <v>52</v>
      </c>
      <c r="AE65" s="22" t="s">
        <v>12</v>
      </c>
      <c r="AF65" s="23">
        <v>-124</v>
      </c>
      <c r="AG65" s="22" t="s">
        <v>9</v>
      </c>
      <c r="AH65" s="22" t="s">
        <v>9</v>
      </c>
      <c r="AI65" s="22" t="s">
        <v>13</v>
      </c>
      <c r="AJ65" s="22" t="s">
        <v>35</v>
      </c>
      <c r="AK65" s="22" t="s">
        <v>14</v>
      </c>
      <c r="AL65" s="22" t="s">
        <v>247</v>
      </c>
      <c r="AM65" s="22" t="s">
        <v>248</v>
      </c>
      <c r="AN65" s="24"/>
      <c r="AO65" s="24"/>
    </row>
    <row r="66" spans="1:41" x14ac:dyDescent="0.2">
      <c r="A66" s="22" t="s">
        <v>0</v>
      </c>
      <c r="B66" s="22" t="s">
        <v>1</v>
      </c>
      <c r="C66" s="22" t="s">
        <v>125</v>
      </c>
      <c r="D66" s="22" t="s">
        <v>126</v>
      </c>
      <c r="E66" s="23">
        <v>4</v>
      </c>
      <c r="F66" s="22" t="s">
        <v>4</v>
      </c>
      <c r="G66" s="22" t="s">
        <v>327</v>
      </c>
      <c r="H66" s="22" t="s">
        <v>127</v>
      </c>
      <c r="I66" s="24">
        <v>45992</v>
      </c>
      <c r="J66" s="25">
        <v>9000</v>
      </c>
      <c r="K66" s="25">
        <v>36000</v>
      </c>
      <c r="L66" s="25">
        <v>9000</v>
      </c>
      <c r="M66" s="25">
        <v>36000</v>
      </c>
      <c r="N66" s="25">
        <v>0</v>
      </c>
      <c r="O66" s="22" t="s">
        <v>5</v>
      </c>
      <c r="P66" s="22" t="s">
        <v>251</v>
      </c>
      <c r="Q66" s="22" t="s">
        <v>304</v>
      </c>
      <c r="R66" s="22" t="s">
        <v>182</v>
      </c>
      <c r="S66" s="22" t="s">
        <v>33</v>
      </c>
      <c r="T66" s="22" t="s">
        <v>34</v>
      </c>
      <c r="U66" s="22" t="s">
        <v>9</v>
      </c>
      <c r="V66" s="22" t="s">
        <v>9</v>
      </c>
      <c r="W66" s="22" t="s">
        <v>9</v>
      </c>
      <c r="X66" s="22" t="s">
        <v>9</v>
      </c>
      <c r="Y66" s="24">
        <v>46022</v>
      </c>
      <c r="Z66" s="22" t="s">
        <v>10</v>
      </c>
      <c r="AA66" s="22" t="s">
        <v>51</v>
      </c>
      <c r="AB66" s="24">
        <v>45884</v>
      </c>
      <c r="AC66" s="24">
        <v>45994</v>
      </c>
      <c r="AD66" s="22" t="s">
        <v>52</v>
      </c>
      <c r="AE66" s="22" t="s">
        <v>12</v>
      </c>
      <c r="AF66" s="23">
        <v>-124</v>
      </c>
      <c r="AG66" s="22" t="s">
        <v>9</v>
      </c>
      <c r="AH66" s="22" t="s">
        <v>9</v>
      </c>
      <c r="AI66" s="22" t="s">
        <v>13</v>
      </c>
      <c r="AJ66" s="22" t="s">
        <v>35</v>
      </c>
      <c r="AK66" s="22" t="s">
        <v>14</v>
      </c>
      <c r="AL66" s="22" t="s">
        <v>247</v>
      </c>
      <c r="AM66" s="22" t="s">
        <v>248</v>
      </c>
      <c r="AN66" s="24"/>
      <c r="AO66" s="24"/>
    </row>
    <row r="67" spans="1:41" x14ac:dyDescent="0.2">
      <c r="A67" s="22" t="s">
        <v>0</v>
      </c>
      <c r="B67" s="22" t="s">
        <v>1</v>
      </c>
      <c r="C67" s="22" t="s">
        <v>125</v>
      </c>
      <c r="D67" s="22" t="s">
        <v>126</v>
      </c>
      <c r="E67" s="23">
        <v>4</v>
      </c>
      <c r="F67" s="22" t="s">
        <v>4</v>
      </c>
      <c r="G67" s="22" t="s">
        <v>328</v>
      </c>
      <c r="H67" s="22" t="s">
        <v>127</v>
      </c>
      <c r="I67" s="24">
        <v>45992</v>
      </c>
      <c r="J67" s="25">
        <v>9000</v>
      </c>
      <c r="K67" s="25">
        <v>36000</v>
      </c>
      <c r="L67" s="25">
        <v>9000</v>
      </c>
      <c r="M67" s="25">
        <v>36000</v>
      </c>
      <c r="N67" s="25">
        <v>0</v>
      </c>
      <c r="O67" s="22" t="s">
        <v>5</v>
      </c>
      <c r="P67" s="22" t="s">
        <v>251</v>
      </c>
      <c r="Q67" s="22" t="s">
        <v>304</v>
      </c>
      <c r="R67" s="22" t="s">
        <v>182</v>
      </c>
      <c r="S67" s="22" t="s">
        <v>33</v>
      </c>
      <c r="T67" s="22" t="s">
        <v>34</v>
      </c>
      <c r="U67" s="22" t="s">
        <v>9</v>
      </c>
      <c r="V67" s="22" t="s">
        <v>9</v>
      </c>
      <c r="W67" s="22" t="s">
        <v>9</v>
      </c>
      <c r="X67" s="22" t="s">
        <v>9</v>
      </c>
      <c r="Y67" s="24">
        <v>46022</v>
      </c>
      <c r="Z67" s="22" t="s">
        <v>10</v>
      </c>
      <c r="AA67" s="22" t="s">
        <v>51</v>
      </c>
      <c r="AB67" s="24">
        <v>45884</v>
      </c>
      <c r="AC67" s="24">
        <v>45994</v>
      </c>
      <c r="AD67" s="22" t="s">
        <v>52</v>
      </c>
      <c r="AE67" s="22" t="s">
        <v>12</v>
      </c>
      <c r="AF67" s="23">
        <v>-124</v>
      </c>
      <c r="AG67" s="22" t="s">
        <v>9</v>
      </c>
      <c r="AH67" s="22" t="s">
        <v>9</v>
      </c>
      <c r="AI67" s="22" t="s">
        <v>13</v>
      </c>
      <c r="AJ67" s="22" t="s">
        <v>35</v>
      </c>
      <c r="AK67" s="22" t="s">
        <v>14</v>
      </c>
      <c r="AL67" s="22" t="s">
        <v>247</v>
      </c>
      <c r="AM67" s="22" t="s">
        <v>248</v>
      </c>
      <c r="AN67" s="24"/>
      <c r="AO67" s="24"/>
    </row>
    <row r="68" spans="1:41" x14ac:dyDescent="0.2">
      <c r="A68" s="22" t="s">
        <v>0</v>
      </c>
      <c r="B68" s="22" t="s">
        <v>1</v>
      </c>
      <c r="C68" s="22" t="s">
        <v>125</v>
      </c>
      <c r="D68" s="22" t="s">
        <v>126</v>
      </c>
      <c r="E68" s="23">
        <v>4</v>
      </c>
      <c r="F68" s="22" t="s">
        <v>4</v>
      </c>
      <c r="G68" s="22" t="s">
        <v>329</v>
      </c>
      <c r="H68" s="22" t="s">
        <v>127</v>
      </c>
      <c r="I68" s="24">
        <v>45992</v>
      </c>
      <c r="J68" s="25">
        <v>9000</v>
      </c>
      <c r="K68" s="25">
        <v>36000</v>
      </c>
      <c r="L68" s="25">
        <v>9000</v>
      </c>
      <c r="M68" s="25">
        <v>36000</v>
      </c>
      <c r="N68" s="25">
        <v>0</v>
      </c>
      <c r="O68" s="22" t="s">
        <v>5</v>
      </c>
      <c r="P68" s="22" t="s">
        <v>251</v>
      </c>
      <c r="Q68" s="22" t="s">
        <v>304</v>
      </c>
      <c r="R68" s="22" t="s">
        <v>182</v>
      </c>
      <c r="S68" s="22" t="s">
        <v>33</v>
      </c>
      <c r="T68" s="22" t="s">
        <v>34</v>
      </c>
      <c r="U68" s="22" t="s">
        <v>9</v>
      </c>
      <c r="V68" s="22" t="s">
        <v>9</v>
      </c>
      <c r="W68" s="22" t="s">
        <v>9</v>
      </c>
      <c r="X68" s="22" t="s">
        <v>9</v>
      </c>
      <c r="Y68" s="24">
        <v>46022</v>
      </c>
      <c r="Z68" s="22" t="s">
        <v>10</v>
      </c>
      <c r="AA68" s="22" t="s">
        <v>51</v>
      </c>
      <c r="AB68" s="24">
        <v>45884</v>
      </c>
      <c r="AC68" s="24">
        <v>45994</v>
      </c>
      <c r="AD68" s="22" t="s">
        <v>52</v>
      </c>
      <c r="AE68" s="22" t="s">
        <v>12</v>
      </c>
      <c r="AF68" s="23">
        <v>-124</v>
      </c>
      <c r="AG68" s="22" t="s">
        <v>9</v>
      </c>
      <c r="AH68" s="22" t="s">
        <v>9</v>
      </c>
      <c r="AI68" s="22" t="s">
        <v>13</v>
      </c>
      <c r="AJ68" s="22" t="s">
        <v>35</v>
      </c>
      <c r="AK68" s="22" t="s">
        <v>14</v>
      </c>
      <c r="AL68" s="22" t="s">
        <v>247</v>
      </c>
      <c r="AM68" s="22" t="s">
        <v>248</v>
      </c>
      <c r="AN68" s="24"/>
      <c r="AO68" s="24"/>
    </row>
    <row r="69" spans="1:41" x14ac:dyDescent="0.2">
      <c r="A69" s="22" t="s">
        <v>0</v>
      </c>
      <c r="B69" s="22" t="s">
        <v>1</v>
      </c>
      <c r="C69" s="22" t="s">
        <v>125</v>
      </c>
      <c r="D69" s="22" t="s">
        <v>126</v>
      </c>
      <c r="E69" s="23">
        <v>4</v>
      </c>
      <c r="F69" s="22" t="s">
        <v>4</v>
      </c>
      <c r="G69" s="22" t="s">
        <v>330</v>
      </c>
      <c r="H69" s="22" t="s">
        <v>127</v>
      </c>
      <c r="I69" s="24">
        <v>45992</v>
      </c>
      <c r="J69" s="25">
        <v>9000</v>
      </c>
      <c r="K69" s="25">
        <v>36000</v>
      </c>
      <c r="L69" s="25">
        <v>9000</v>
      </c>
      <c r="M69" s="25">
        <v>36000</v>
      </c>
      <c r="N69" s="25">
        <v>0</v>
      </c>
      <c r="O69" s="22" t="s">
        <v>5</v>
      </c>
      <c r="P69" s="22" t="s">
        <v>251</v>
      </c>
      <c r="Q69" s="22" t="s">
        <v>304</v>
      </c>
      <c r="R69" s="22" t="s">
        <v>182</v>
      </c>
      <c r="S69" s="22" t="s">
        <v>33</v>
      </c>
      <c r="T69" s="22" t="s">
        <v>34</v>
      </c>
      <c r="U69" s="22" t="s">
        <v>9</v>
      </c>
      <c r="V69" s="22" t="s">
        <v>9</v>
      </c>
      <c r="W69" s="22" t="s">
        <v>9</v>
      </c>
      <c r="X69" s="22" t="s">
        <v>9</v>
      </c>
      <c r="Y69" s="24">
        <v>46022</v>
      </c>
      <c r="Z69" s="22" t="s">
        <v>10</v>
      </c>
      <c r="AA69" s="22" t="s">
        <v>51</v>
      </c>
      <c r="AB69" s="24">
        <v>45884</v>
      </c>
      <c r="AC69" s="24">
        <v>45994</v>
      </c>
      <c r="AD69" s="22" t="s">
        <v>52</v>
      </c>
      <c r="AE69" s="22" t="s">
        <v>12</v>
      </c>
      <c r="AF69" s="23">
        <v>-124</v>
      </c>
      <c r="AG69" s="22" t="s">
        <v>9</v>
      </c>
      <c r="AH69" s="22" t="s">
        <v>9</v>
      </c>
      <c r="AI69" s="22" t="s">
        <v>13</v>
      </c>
      <c r="AJ69" s="22" t="s">
        <v>35</v>
      </c>
      <c r="AK69" s="22" t="s">
        <v>14</v>
      </c>
      <c r="AL69" s="22" t="s">
        <v>247</v>
      </c>
      <c r="AM69" s="22" t="s">
        <v>248</v>
      </c>
      <c r="AN69" s="24"/>
      <c r="AO69" s="24"/>
    </row>
    <row r="70" spans="1:41" x14ac:dyDescent="0.2">
      <c r="A70" s="22" t="s">
        <v>0</v>
      </c>
      <c r="B70" s="22" t="s">
        <v>1</v>
      </c>
      <c r="C70" s="22" t="s">
        <v>125</v>
      </c>
      <c r="D70" s="22" t="s">
        <v>126</v>
      </c>
      <c r="E70" s="23">
        <v>4</v>
      </c>
      <c r="F70" s="22" t="s">
        <v>4</v>
      </c>
      <c r="G70" s="22" t="s">
        <v>331</v>
      </c>
      <c r="H70" s="22" t="s">
        <v>127</v>
      </c>
      <c r="I70" s="24">
        <v>45992</v>
      </c>
      <c r="J70" s="25">
        <v>9000</v>
      </c>
      <c r="K70" s="25">
        <v>36000</v>
      </c>
      <c r="L70" s="25">
        <v>9000</v>
      </c>
      <c r="M70" s="25">
        <v>36000</v>
      </c>
      <c r="N70" s="25">
        <v>0</v>
      </c>
      <c r="O70" s="22" t="s">
        <v>5</v>
      </c>
      <c r="P70" s="22" t="s">
        <v>251</v>
      </c>
      <c r="Q70" s="22" t="s">
        <v>304</v>
      </c>
      <c r="R70" s="22" t="s">
        <v>182</v>
      </c>
      <c r="S70" s="22" t="s">
        <v>33</v>
      </c>
      <c r="T70" s="22" t="s">
        <v>34</v>
      </c>
      <c r="U70" s="22" t="s">
        <v>9</v>
      </c>
      <c r="V70" s="22" t="s">
        <v>9</v>
      </c>
      <c r="W70" s="22" t="s">
        <v>9</v>
      </c>
      <c r="X70" s="22" t="s">
        <v>9</v>
      </c>
      <c r="Y70" s="24">
        <v>46022</v>
      </c>
      <c r="Z70" s="22" t="s">
        <v>10</v>
      </c>
      <c r="AA70" s="22" t="s">
        <v>51</v>
      </c>
      <c r="AB70" s="24">
        <v>45884</v>
      </c>
      <c r="AC70" s="24">
        <v>45994</v>
      </c>
      <c r="AD70" s="22" t="s">
        <v>52</v>
      </c>
      <c r="AE70" s="22" t="s">
        <v>12</v>
      </c>
      <c r="AF70" s="23">
        <v>-124</v>
      </c>
      <c r="AG70" s="22" t="s">
        <v>9</v>
      </c>
      <c r="AH70" s="22" t="s">
        <v>9</v>
      </c>
      <c r="AI70" s="22" t="s">
        <v>13</v>
      </c>
      <c r="AJ70" s="22" t="s">
        <v>35</v>
      </c>
      <c r="AK70" s="22" t="s">
        <v>14</v>
      </c>
      <c r="AL70" s="22" t="s">
        <v>247</v>
      </c>
      <c r="AM70" s="22" t="s">
        <v>248</v>
      </c>
      <c r="AN70" s="24"/>
      <c r="AO70" s="24"/>
    </row>
    <row r="71" spans="1:41" x14ac:dyDescent="0.2">
      <c r="A71" s="22" t="s">
        <v>0</v>
      </c>
      <c r="B71" s="22" t="s">
        <v>1</v>
      </c>
      <c r="C71" s="22" t="s">
        <v>125</v>
      </c>
      <c r="D71" s="22" t="s">
        <v>126</v>
      </c>
      <c r="E71" s="23">
        <v>4</v>
      </c>
      <c r="F71" s="22" t="s">
        <v>4</v>
      </c>
      <c r="G71" s="22" t="s">
        <v>332</v>
      </c>
      <c r="H71" s="22" t="s">
        <v>127</v>
      </c>
      <c r="I71" s="24">
        <v>45992</v>
      </c>
      <c r="J71" s="25">
        <v>9000</v>
      </c>
      <c r="K71" s="25">
        <v>36000</v>
      </c>
      <c r="L71" s="25">
        <v>9000</v>
      </c>
      <c r="M71" s="25">
        <v>36000</v>
      </c>
      <c r="N71" s="25">
        <v>0</v>
      </c>
      <c r="O71" s="22" t="s">
        <v>5</v>
      </c>
      <c r="P71" s="22" t="s">
        <v>251</v>
      </c>
      <c r="Q71" s="22" t="s">
        <v>304</v>
      </c>
      <c r="R71" s="22" t="s">
        <v>182</v>
      </c>
      <c r="S71" s="22" t="s">
        <v>33</v>
      </c>
      <c r="T71" s="22" t="s">
        <v>34</v>
      </c>
      <c r="U71" s="22" t="s">
        <v>9</v>
      </c>
      <c r="V71" s="22" t="s">
        <v>9</v>
      </c>
      <c r="W71" s="22" t="s">
        <v>9</v>
      </c>
      <c r="X71" s="22" t="s">
        <v>9</v>
      </c>
      <c r="Y71" s="24">
        <v>46022</v>
      </c>
      <c r="Z71" s="22" t="s">
        <v>10</v>
      </c>
      <c r="AA71" s="22" t="s">
        <v>51</v>
      </c>
      <c r="AB71" s="24">
        <v>45884</v>
      </c>
      <c r="AC71" s="24">
        <v>45994</v>
      </c>
      <c r="AD71" s="22" t="s">
        <v>52</v>
      </c>
      <c r="AE71" s="22" t="s">
        <v>12</v>
      </c>
      <c r="AF71" s="23">
        <v>-124</v>
      </c>
      <c r="AG71" s="22" t="s">
        <v>9</v>
      </c>
      <c r="AH71" s="22" t="s">
        <v>9</v>
      </c>
      <c r="AI71" s="22" t="s">
        <v>13</v>
      </c>
      <c r="AJ71" s="22" t="s">
        <v>35</v>
      </c>
      <c r="AK71" s="22" t="s">
        <v>14</v>
      </c>
      <c r="AL71" s="22" t="s">
        <v>247</v>
      </c>
      <c r="AM71" s="22" t="s">
        <v>248</v>
      </c>
      <c r="AN71" s="24"/>
      <c r="AO71" s="24"/>
    </row>
    <row r="72" spans="1:41" x14ac:dyDescent="0.2">
      <c r="A72" s="22" t="s">
        <v>0</v>
      </c>
      <c r="B72" s="22" t="s">
        <v>1</v>
      </c>
      <c r="C72" s="22" t="s">
        <v>125</v>
      </c>
      <c r="D72" s="22" t="s">
        <v>126</v>
      </c>
      <c r="E72" s="23">
        <v>4</v>
      </c>
      <c r="F72" s="22" t="s">
        <v>4</v>
      </c>
      <c r="G72" s="22" t="s">
        <v>333</v>
      </c>
      <c r="H72" s="22" t="s">
        <v>127</v>
      </c>
      <c r="I72" s="24">
        <v>45992</v>
      </c>
      <c r="J72" s="25">
        <v>9000</v>
      </c>
      <c r="K72" s="25">
        <v>36000</v>
      </c>
      <c r="L72" s="25">
        <v>9000</v>
      </c>
      <c r="M72" s="25">
        <v>36000</v>
      </c>
      <c r="N72" s="25">
        <v>0</v>
      </c>
      <c r="O72" s="22" t="s">
        <v>5</v>
      </c>
      <c r="P72" s="22" t="s">
        <v>251</v>
      </c>
      <c r="Q72" s="22" t="s">
        <v>304</v>
      </c>
      <c r="R72" s="22" t="s">
        <v>182</v>
      </c>
      <c r="S72" s="22" t="s">
        <v>33</v>
      </c>
      <c r="T72" s="22" t="s">
        <v>34</v>
      </c>
      <c r="U72" s="22" t="s">
        <v>9</v>
      </c>
      <c r="V72" s="22" t="s">
        <v>9</v>
      </c>
      <c r="W72" s="22" t="s">
        <v>9</v>
      </c>
      <c r="X72" s="22" t="s">
        <v>9</v>
      </c>
      <c r="Y72" s="24">
        <v>46022</v>
      </c>
      <c r="Z72" s="22" t="s">
        <v>10</v>
      </c>
      <c r="AA72" s="22" t="s">
        <v>51</v>
      </c>
      <c r="AB72" s="24">
        <v>45884</v>
      </c>
      <c r="AC72" s="24">
        <v>45994</v>
      </c>
      <c r="AD72" s="22" t="s">
        <v>52</v>
      </c>
      <c r="AE72" s="22" t="s">
        <v>12</v>
      </c>
      <c r="AF72" s="23">
        <v>-124</v>
      </c>
      <c r="AG72" s="22" t="s">
        <v>9</v>
      </c>
      <c r="AH72" s="22" t="s">
        <v>9</v>
      </c>
      <c r="AI72" s="22" t="s">
        <v>13</v>
      </c>
      <c r="AJ72" s="22" t="s">
        <v>35</v>
      </c>
      <c r="AK72" s="22" t="s">
        <v>14</v>
      </c>
      <c r="AL72" s="22" t="s">
        <v>247</v>
      </c>
      <c r="AM72" s="22" t="s">
        <v>248</v>
      </c>
      <c r="AN72" s="24"/>
      <c r="AO72" s="24"/>
    </row>
    <row r="73" spans="1:41" x14ac:dyDescent="0.2">
      <c r="A73" s="22" t="s">
        <v>0</v>
      </c>
      <c r="B73" s="22" t="s">
        <v>1</v>
      </c>
      <c r="C73" s="22" t="s">
        <v>125</v>
      </c>
      <c r="D73" s="22" t="s">
        <v>126</v>
      </c>
      <c r="E73" s="23">
        <v>4</v>
      </c>
      <c r="F73" s="22" t="s">
        <v>4</v>
      </c>
      <c r="G73" s="22" t="s">
        <v>334</v>
      </c>
      <c r="H73" s="22" t="s">
        <v>127</v>
      </c>
      <c r="I73" s="24">
        <v>45992</v>
      </c>
      <c r="J73" s="25">
        <v>9000</v>
      </c>
      <c r="K73" s="25">
        <v>36000</v>
      </c>
      <c r="L73" s="25">
        <v>9000</v>
      </c>
      <c r="M73" s="25">
        <v>36000</v>
      </c>
      <c r="N73" s="25">
        <v>0</v>
      </c>
      <c r="O73" s="22" t="s">
        <v>5</v>
      </c>
      <c r="P73" s="22" t="s">
        <v>251</v>
      </c>
      <c r="Q73" s="22" t="s">
        <v>304</v>
      </c>
      <c r="R73" s="22" t="s">
        <v>182</v>
      </c>
      <c r="S73" s="22" t="s">
        <v>33</v>
      </c>
      <c r="T73" s="22" t="s">
        <v>34</v>
      </c>
      <c r="U73" s="22" t="s">
        <v>9</v>
      </c>
      <c r="V73" s="22" t="s">
        <v>9</v>
      </c>
      <c r="W73" s="22" t="s">
        <v>9</v>
      </c>
      <c r="X73" s="22" t="s">
        <v>9</v>
      </c>
      <c r="Y73" s="24">
        <v>46022</v>
      </c>
      <c r="Z73" s="22" t="s">
        <v>10</v>
      </c>
      <c r="AA73" s="22" t="s">
        <v>51</v>
      </c>
      <c r="AB73" s="24">
        <v>45884</v>
      </c>
      <c r="AC73" s="24">
        <v>45994</v>
      </c>
      <c r="AD73" s="22" t="s">
        <v>52</v>
      </c>
      <c r="AE73" s="22" t="s">
        <v>12</v>
      </c>
      <c r="AF73" s="23">
        <v>-124</v>
      </c>
      <c r="AG73" s="22" t="s">
        <v>9</v>
      </c>
      <c r="AH73" s="22" t="s">
        <v>9</v>
      </c>
      <c r="AI73" s="22" t="s">
        <v>13</v>
      </c>
      <c r="AJ73" s="22" t="s">
        <v>35</v>
      </c>
      <c r="AK73" s="22" t="s">
        <v>14</v>
      </c>
      <c r="AL73" s="22" t="s">
        <v>247</v>
      </c>
      <c r="AM73" s="22" t="s">
        <v>248</v>
      </c>
      <c r="AN73" s="24"/>
      <c r="AO73" s="24"/>
    </row>
    <row r="74" spans="1:41" x14ac:dyDescent="0.2">
      <c r="A74" s="22" t="s">
        <v>0</v>
      </c>
      <c r="B74" s="22" t="s">
        <v>1</v>
      </c>
      <c r="C74" s="22" t="s">
        <v>125</v>
      </c>
      <c r="D74" s="22" t="s">
        <v>126</v>
      </c>
      <c r="E74" s="23">
        <v>4</v>
      </c>
      <c r="F74" s="22" t="s">
        <v>4</v>
      </c>
      <c r="G74" s="22" t="s">
        <v>335</v>
      </c>
      <c r="H74" s="22" t="s">
        <v>127</v>
      </c>
      <c r="I74" s="24">
        <v>45992</v>
      </c>
      <c r="J74" s="25">
        <v>9000</v>
      </c>
      <c r="K74" s="25">
        <v>36000</v>
      </c>
      <c r="L74" s="25">
        <v>9000</v>
      </c>
      <c r="M74" s="25">
        <v>36000</v>
      </c>
      <c r="N74" s="25">
        <v>0</v>
      </c>
      <c r="O74" s="22" t="s">
        <v>5</v>
      </c>
      <c r="P74" s="22" t="s">
        <v>251</v>
      </c>
      <c r="Q74" s="22" t="s">
        <v>304</v>
      </c>
      <c r="R74" s="22" t="s">
        <v>182</v>
      </c>
      <c r="S74" s="22" t="s">
        <v>33</v>
      </c>
      <c r="T74" s="22" t="s">
        <v>34</v>
      </c>
      <c r="U74" s="22" t="s">
        <v>9</v>
      </c>
      <c r="V74" s="22" t="s">
        <v>9</v>
      </c>
      <c r="W74" s="22" t="s">
        <v>9</v>
      </c>
      <c r="X74" s="22" t="s">
        <v>9</v>
      </c>
      <c r="Y74" s="24">
        <v>46022</v>
      </c>
      <c r="Z74" s="22" t="s">
        <v>10</v>
      </c>
      <c r="AA74" s="22" t="s">
        <v>51</v>
      </c>
      <c r="AB74" s="24">
        <v>45884</v>
      </c>
      <c r="AC74" s="24">
        <v>45994</v>
      </c>
      <c r="AD74" s="22" t="s">
        <v>52</v>
      </c>
      <c r="AE74" s="22" t="s">
        <v>12</v>
      </c>
      <c r="AF74" s="23">
        <v>-124</v>
      </c>
      <c r="AG74" s="22" t="s">
        <v>9</v>
      </c>
      <c r="AH74" s="22" t="s">
        <v>9</v>
      </c>
      <c r="AI74" s="22" t="s">
        <v>13</v>
      </c>
      <c r="AJ74" s="22" t="s">
        <v>35</v>
      </c>
      <c r="AK74" s="22" t="s">
        <v>14</v>
      </c>
      <c r="AL74" s="22" t="s">
        <v>247</v>
      </c>
      <c r="AM74" s="22" t="s">
        <v>248</v>
      </c>
      <c r="AN74" s="24"/>
      <c r="AO74" s="24"/>
    </row>
    <row r="75" spans="1:41" x14ac:dyDescent="0.2">
      <c r="A75" s="22" t="s">
        <v>0</v>
      </c>
      <c r="B75" s="22" t="s">
        <v>1</v>
      </c>
      <c r="C75" s="22" t="s">
        <v>125</v>
      </c>
      <c r="D75" s="22" t="s">
        <v>126</v>
      </c>
      <c r="E75" s="23">
        <v>4</v>
      </c>
      <c r="F75" s="22" t="s">
        <v>4</v>
      </c>
      <c r="G75" s="22" t="s">
        <v>336</v>
      </c>
      <c r="H75" s="22" t="s">
        <v>127</v>
      </c>
      <c r="I75" s="24">
        <v>45992</v>
      </c>
      <c r="J75" s="25">
        <v>9000</v>
      </c>
      <c r="K75" s="25">
        <v>36000</v>
      </c>
      <c r="L75" s="25">
        <v>9000</v>
      </c>
      <c r="M75" s="25">
        <v>36000</v>
      </c>
      <c r="N75" s="25">
        <v>0</v>
      </c>
      <c r="O75" s="22" t="s">
        <v>5</v>
      </c>
      <c r="P75" s="22" t="s">
        <v>251</v>
      </c>
      <c r="Q75" s="22" t="s">
        <v>304</v>
      </c>
      <c r="R75" s="22" t="s">
        <v>182</v>
      </c>
      <c r="S75" s="22" t="s">
        <v>33</v>
      </c>
      <c r="T75" s="22" t="s">
        <v>34</v>
      </c>
      <c r="U75" s="22" t="s">
        <v>9</v>
      </c>
      <c r="V75" s="22" t="s">
        <v>9</v>
      </c>
      <c r="W75" s="22" t="s">
        <v>9</v>
      </c>
      <c r="X75" s="22" t="s">
        <v>9</v>
      </c>
      <c r="Y75" s="24">
        <v>46022</v>
      </c>
      <c r="Z75" s="22" t="s">
        <v>10</v>
      </c>
      <c r="AA75" s="22" t="s">
        <v>51</v>
      </c>
      <c r="AB75" s="24">
        <v>45884</v>
      </c>
      <c r="AC75" s="24">
        <v>45994</v>
      </c>
      <c r="AD75" s="22" t="s">
        <v>52</v>
      </c>
      <c r="AE75" s="22" t="s">
        <v>12</v>
      </c>
      <c r="AF75" s="23">
        <v>-124</v>
      </c>
      <c r="AG75" s="22" t="s">
        <v>9</v>
      </c>
      <c r="AH75" s="22" t="s">
        <v>9</v>
      </c>
      <c r="AI75" s="22" t="s">
        <v>13</v>
      </c>
      <c r="AJ75" s="22" t="s">
        <v>35</v>
      </c>
      <c r="AK75" s="22" t="s">
        <v>14</v>
      </c>
      <c r="AL75" s="22" t="s">
        <v>247</v>
      </c>
      <c r="AM75" s="22" t="s">
        <v>248</v>
      </c>
      <c r="AN75" s="24"/>
      <c r="AO75" s="24"/>
    </row>
    <row r="76" spans="1:41" x14ac:dyDescent="0.2">
      <c r="A76" s="22" t="s">
        <v>0</v>
      </c>
      <c r="B76" s="22" t="s">
        <v>1</v>
      </c>
      <c r="C76" s="22" t="s">
        <v>125</v>
      </c>
      <c r="D76" s="22" t="s">
        <v>126</v>
      </c>
      <c r="E76" s="23">
        <v>4</v>
      </c>
      <c r="F76" s="22" t="s">
        <v>4</v>
      </c>
      <c r="G76" s="22" t="s">
        <v>337</v>
      </c>
      <c r="H76" s="22" t="s">
        <v>127</v>
      </c>
      <c r="I76" s="24">
        <v>45992</v>
      </c>
      <c r="J76" s="25">
        <v>9000</v>
      </c>
      <c r="K76" s="25">
        <v>36000</v>
      </c>
      <c r="L76" s="25">
        <v>9000</v>
      </c>
      <c r="M76" s="25">
        <v>36000</v>
      </c>
      <c r="N76" s="25">
        <v>0</v>
      </c>
      <c r="O76" s="22" t="s">
        <v>5</v>
      </c>
      <c r="P76" s="22" t="s">
        <v>251</v>
      </c>
      <c r="Q76" s="22" t="s">
        <v>304</v>
      </c>
      <c r="R76" s="22" t="s">
        <v>182</v>
      </c>
      <c r="S76" s="22" t="s">
        <v>33</v>
      </c>
      <c r="T76" s="22" t="s">
        <v>34</v>
      </c>
      <c r="U76" s="22" t="s">
        <v>9</v>
      </c>
      <c r="V76" s="22" t="s">
        <v>9</v>
      </c>
      <c r="W76" s="22" t="s">
        <v>9</v>
      </c>
      <c r="X76" s="22" t="s">
        <v>9</v>
      </c>
      <c r="Y76" s="24">
        <v>46022</v>
      </c>
      <c r="Z76" s="22" t="s">
        <v>10</v>
      </c>
      <c r="AA76" s="22" t="s">
        <v>51</v>
      </c>
      <c r="AB76" s="24">
        <v>45884</v>
      </c>
      <c r="AC76" s="24">
        <v>45994</v>
      </c>
      <c r="AD76" s="22" t="s">
        <v>52</v>
      </c>
      <c r="AE76" s="22" t="s">
        <v>12</v>
      </c>
      <c r="AF76" s="23">
        <v>-124</v>
      </c>
      <c r="AG76" s="22" t="s">
        <v>9</v>
      </c>
      <c r="AH76" s="22" t="s">
        <v>9</v>
      </c>
      <c r="AI76" s="22" t="s">
        <v>13</v>
      </c>
      <c r="AJ76" s="22" t="s">
        <v>35</v>
      </c>
      <c r="AK76" s="22" t="s">
        <v>14</v>
      </c>
      <c r="AL76" s="22" t="s">
        <v>247</v>
      </c>
      <c r="AM76" s="22" t="s">
        <v>248</v>
      </c>
      <c r="AN76" s="24"/>
      <c r="AO76" s="24"/>
    </row>
    <row r="77" spans="1:41" x14ac:dyDescent="0.2">
      <c r="A77" s="22" t="s">
        <v>0</v>
      </c>
      <c r="B77" s="22" t="s">
        <v>1</v>
      </c>
      <c r="C77" s="22" t="s">
        <v>125</v>
      </c>
      <c r="D77" s="22" t="s">
        <v>126</v>
      </c>
      <c r="E77" s="23">
        <v>4</v>
      </c>
      <c r="F77" s="22" t="s">
        <v>4</v>
      </c>
      <c r="G77" s="22" t="s">
        <v>338</v>
      </c>
      <c r="H77" s="22" t="s">
        <v>127</v>
      </c>
      <c r="I77" s="24">
        <v>45992</v>
      </c>
      <c r="J77" s="25">
        <v>9000</v>
      </c>
      <c r="K77" s="25">
        <v>36000</v>
      </c>
      <c r="L77" s="25">
        <v>9000</v>
      </c>
      <c r="M77" s="25">
        <v>36000</v>
      </c>
      <c r="N77" s="25">
        <v>0</v>
      </c>
      <c r="O77" s="22" t="s">
        <v>5</v>
      </c>
      <c r="P77" s="22" t="s">
        <v>251</v>
      </c>
      <c r="Q77" s="22" t="s">
        <v>304</v>
      </c>
      <c r="R77" s="22" t="s">
        <v>182</v>
      </c>
      <c r="S77" s="22" t="s">
        <v>33</v>
      </c>
      <c r="T77" s="22" t="s">
        <v>34</v>
      </c>
      <c r="U77" s="22" t="s">
        <v>9</v>
      </c>
      <c r="V77" s="22" t="s">
        <v>9</v>
      </c>
      <c r="W77" s="22" t="s">
        <v>9</v>
      </c>
      <c r="X77" s="22" t="s">
        <v>9</v>
      </c>
      <c r="Y77" s="24">
        <v>46022</v>
      </c>
      <c r="Z77" s="22" t="s">
        <v>10</v>
      </c>
      <c r="AA77" s="22" t="s">
        <v>51</v>
      </c>
      <c r="AB77" s="24">
        <v>45884</v>
      </c>
      <c r="AC77" s="24">
        <v>45994</v>
      </c>
      <c r="AD77" s="22" t="s">
        <v>52</v>
      </c>
      <c r="AE77" s="22" t="s">
        <v>12</v>
      </c>
      <c r="AF77" s="23">
        <v>-124</v>
      </c>
      <c r="AG77" s="22" t="s">
        <v>9</v>
      </c>
      <c r="AH77" s="22" t="s">
        <v>9</v>
      </c>
      <c r="AI77" s="22" t="s">
        <v>13</v>
      </c>
      <c r="AJ77" s="22" t="s">
        <v>35</v>
      </c>
      <c r="AK77" s="22" t="s">
        <v>14</v>
      </c>
      <c r="AL77" s="22" t="s">
        <v>247</v>
      </c>
      <c r="AM77" s="22" t="s">
        <v>248</v>
      </c>
      <c r="AN77" s="24"/>
      <c r="AO77" s="24"/>
    </row>
    <row r="78" spans="1:41" x14ac:dyDescent="0.2">
      <c r="A78" s="22" t="s">
        <v>0</v>
      </c>
      <c r="B78" s="22" t="s">
        <v>1</v>
      </c>
      <c r="C78" s="22" t="s">
        <v>125</v>
      </c>
      <c r="D78" s="22" t="s">
        <v>126</v>
      </c>
      <c r="E78" s="23">
        <v>4</v>
      </c>
      <c r="F78" s="22" t="s">
        <v>4</v>
      </c>
      <c r="G78" s="22" t="s">
        <v>339</v>
      </c>
      <c r="H78" s="22" t="s">
        <v>127</v>
      </c>
      <c r="I78" s="24">
        <v>45992</v>
      </c>
      <c r="J78" s="25">
        <v>9000</v>
      </c>
      <c r="K78" s="25">
        <v>36000</v>
      </c>
      <c r="L78" s="25">
        <v>9000</v>
      </c>
      <c r="M78" s="25">
        <v>36000</v>
      </c>
      <c r="N78" s="25">
        <v>0</v>
      </c>
      <c r="O78" s="22" t="s">
        <v>5</v>
      </c>
      <c r="P78" s="22" t="s">
        <v>251</v>
      </c>
      <c r="Q78" s="22" t="s">
        <v>304</v>
      </c>
      <c r="R78" s="22" t="s">
        <v>182</v>
      </c>
      <c r="S78" s="22" t="s">
        <v>33</v>
      </c>
      <c r="T78" s="22" t="s">
        <v>34</v>
      </c>
      <c r="U78" s="22" t="s">
        <v>9</v>
      </c>
      <c r="V78" s="22" t="s">
        <v>9</v>
      </c>
      <c r="W78" s="22" t="s">
        <v>9</v>
      </c>
      <c r="X78" s="22" t="s">
        <v>9</v>
      </c>
      <c r="Y78" s="24">
        <v>46022</v>
      </c>
      <c r="Z78" s="22" t="s">
        <v>10</v>
      </c>
      <c r="AA78" s="22" t="s">
        <v>51</v>
      </c>
      <c r="AB78" s="24">
        <v>45884</v>
      </c>
      <c r="AC78" s="24">
        <v>45994</v>
      </c>
      <c r="AD78" s="22" t="s">
        <v>52</v>
      </c>
      <c r="AE78" s="22" t="s">
        <v>12</v>
      </c>
      <c r="AF78" s="23">
        <v>-124</v>
      </c>
      <c r="AG78" s="22" t="s">
        <v>9</v>
      </c>
      <c r="AH78" s="22" t="s">
        <v>9</v>
      </c>
      <c r="AI78" s="22" t="s">
        <v>13</v>
      </c>
      <c r="AJ78" s="22" t="s">
        <v>35</v>
      </c>
      <c r="AK78" s="22" t="s">
        <v>14</v>
      </c>
      <c r="AL78" s="22" t="s">
        <v>247</v>
      </c>
      <c r="AM78" s="22" t="s">
        <v>248</v>
      </c>
      <c r="AN78" s="24"/>
      <c r="AO78" s="24"/>
    </row>
    <row r="79" spans="1:41" x14ac:dyDescent="0.2">
      <c r="A79" s="22" t="s">
        <v>0</v>
      </c>
      <c r="B79" s="22" t="s">
        <v>1</v>
      </c>
      <c r="C79" s="22" t="s">
        <v>117</v>
      </c>
      <c r="D79" s="22" t="s">
        <v>118</v>
      </c>
      <c r="E79" s="23">
        <v>16</v>
      </c>
      <c r="F79" s="22" t="s">
        <v>4</v>
      </c>
      <c r="G79" s="22" t="s">
        <v>340</v>
      </c>
      <c r="H79" s="22" t="s">
        <v>119</v>
      </c>
      <c r="I79" s="24">
        <v>45992</v>
      </c>
      <c r="J79" s="25">
        <v>12271.1</v>
      </c>
      <c r="K79" s="25">
        <v>196337.6</v>
      </c>
      <c r="L79" s="25">
        <v>12271.1</v>
      </c>
      <c r="M79" s="25">
        <v>196337.6</v>
      </c>
      <c r="N79" s="25">
        <v>0</v>
      </c>
      <c r="O79" s="22" t="s">
        <v>5</v>
      </c>
      <c r="P79" s="22" t="s">
        <v>251</v>
      </c>
      <c r="Q79" s="22" t="s">
        <v>304</v>
      </c>
      <c r="R79" s="22" t="s">
        <v>182</v>
      </c>
      <c r="S79" s="22" t="s">
        <v>33</v>
      </c>
      <c r="T79" s="22" t="s">
        <v>34</v>
      </c>
      <c r="U79" s="22" t="s">
        <v>9</v>
      </c>
      <c r="V79" s="22" t="s">
        <v>9</v>
      </c>
      <c r="W79" s="22" t="s">
        <v>9</v>
      </c>
      <c r="X79" s="22" t="s">
        <v>9</v>
      </c>
      <c r="Y79" s="24">
        <v>46022</v>
      </c>
      <c r="Z79" s="22" t="s">
        <v>10</v>
      </c>
      <c r="AA79" s="22" t="s">
        <v>51</v>
      </c>
      <c r="AB79" s="24">
        <v>45884</v>
      </c>
      <c r="AC79" s="24">
        <v>45994</v>
      </c>
      <c r="AD79" s="22" t="s">
        <v>52</v>
      </c>
      <c r="AE79" s="22" t="s">
        <v>12</v>
      </c>
      <c r="AF79" s="23">
        <v>-124</v>
      </c>
      <c r="AG79" s="22" t="s">
        <v>9</v>
      </c>
      <c r="AH79" s="22" t="s">
        <v>9</v>
      </c>
      <c r="AI79" s="22" t="s">
        <v>13</v>
      </c>
      <c r="AJ79" s="22" t="s">
        <v>35</v>
      </c>
      <c r="AK79" s="22" t="s">
        <v>14</v>
      </c>
      <c r="AL79" s="22" t="s">
        <v>247</v>
      </c>
      <c r="AM79" s="22" t="s">
        <v>248</v>
      </c>
      <c r="AN79" s="24"/>
      <c r="AO79" s="24"/>
    </row>
    <row r="80" spans="1:41" x14ac:dyDescent="0.2">
      <c r="A80" s="22" t="s">
        <v>0</v>
      </c>
      <c r="B80" s="22" t="s">
        <v>1</v>
      </c>
      <c r="C80" s="22" t="s">
        <v>244</v>
      </c>
      <c r="D80" s="22" t="s">
        <v>245</v>
      </c>
      <c r="E80" s="23">
        <v>200</v>
      </c>
      <c r="F80" s="22" t="s">
        <v>42</v>
      </c>
      <c r="G80" s="22" t="s">
        <v>341</v>
      </c>
      <c r="H80" s="22" t="s">
        <v>342</v>
      </c>
      <c r="I80" s="24">
        <v>46006</v>
      </c>
      <c r="J80" s="25">
        <v>2710.08</v>
      </c>
      <c r="K80" s="25">
        <v>542016</v>
      </c>
      <c r="L80" s="25">
        <v>2710.08</v>
      </c>
      <c r="M80" s="25">
        <v>542016</v>
      </c>
      <c r="N80" s="25">
        <v>0</v>
      </c>
      <c r="O80" s="22" t="s">
        <v>5</v>
      </c>
      <c r="P80" s="22" t="s">
        <v>6</v>
      </c>
      <c r="Q80" s="22" t="s">
        <v>306</v>
      </c>
      <c r="R80" s="22" t="s">
        <v>182</v>
      </c>
      <c r="S80" s="22" t="s">
        <v>150</v>
      </c>
      <c r="T80" s="22" t="s">
        <v>151</v>
      </c>
      <c r="U80" s="22" t="s">
        <v>343</v>
      </c>
      <c r="V80" s="22" t="s">
        <v>344</v>
      </c>
      <c r="W80" s="22" t="s">
        <v>9</v>
      </c>
      <c r="X80" s="22" t="s">
        <v>9</v>
      </c>
      <c r="Y80" s="24">
        <v>46021</v>
      </c>
      <c r="Z80" s="22" t="s">
        <v>10</v>
      </c>
      <c r="AA80" s="22" t="s">
        <v>43</v>
      </c>
      <c r="AB80" s="24">
        <v>45831</v>
      </c>
      <c r="AC80" s="24">
        <v>46006</v>
      </c>
      <c r="AD80" s="22" t="s">
        <v>44</v>
      </c>
      <c r="AE80" s="22" t="s">
        <v>12</v>
      </c>
      <c r="AF80" s="23">
        <v>-177</v>
      </c>
      <c r="AG80" s="22" t="s">
        <v>9</v>
      </c>
      <c r="AH80" s="22" t="s">
        <v>9</v>
      </c>
      <c r="AI80" s="22" t="s">
        <v>13</v>
      </c>
      <c r="AJ80" s="22" t="s">
        <v>345</v>
      </c>
      <c r="AK80" s="22" t="s">
        <v>14</v>
      </c>
      <c r="AL80" s="22" t="s">
        <v>247</v>
      </c>
      <c r="AM80" s="22" t="s">
        <v>248</v>
      </c>
      <c r="AN80" s="24"/>
      <c r="AO80" s="24"/>
    </row>
    <row r="81" spans="1:41" x14ac:dyDescent="0.2">
      <c r="A81" s="22" t="s">
        <v>0</v>
      </c>
      <c r="B81" s="22" t="s">
        <v>1</v>
      </c>
      <c r="C81" s="22" t="s">
        <v>53</v>
      </c>
      <c r="D81" s="22" t="s">
        <v>54</v>
      </c>
      <c r="E81" s="23">
        <v>2</v>
      </c>
      <c r="F81" s="22" t="s">
        <v>4</v>
      </c>
      <c r="G81" s="22" t="s">
        <v>346</v>
      </c>
      <c r="H81" s="22" t="s">
        <v>55</v>
      </c>
      <c r="I81" s="24">
        <v>46006</v>
      </c>
      <c r="J81" s="25">
        <v>302437</v>
      </c>
      <c r="K81" s="25">
        <v>604874</v>
      </c>
      <c r="L81" s="25">
        <v>302437</v>
      </c>
      <c r="M81" s="25">
        <v>604874</v>
      </c>
      <c r="N81" s="25">
        <v>0</v>
      </c>
      <c r="O81" s="22" t="s">
        <v>5</v>
      </c>
      <c r="P81" s="22" t="s">
        <v>6</v>
      </c>
      <c r="Q81" s="22" t="s">
        <v>306</v>
      </c>
      <c r="R81" s="22" t="s">
        <v>182</v>
      </c>
      <c r="S81" s="22" t="s">
        <v>56</v>
      </c>
      <c r="T81" s="22" t="s">
        <v>57</v>
      </c>
      <c r="U81" s="22" t="s">
        <v>62</v>
      </c>
      <c r="V81" s="22" t="s">
        <v>63</v>
      </c>
      <c r="W81" s="22" t="s">
        <v>9</v>
      </c>
      <c r="X81" s="22" t="s">
        <v>9</v>
      </c>
      <c r="Y81" s="24">
        <v>46021</v>
      </c>
      <c r="Z81" s="22" t="s">
        <v>10</v>
      </c>
      <c r="AA81" s="22" t="s">
        <v>11</v>
      </c>
      <c r="AB81" s="24">
        <v>45796</v>
      </c>
      <c r="AC81" s="24">
        <v>46006</v>
      </c>
      <c r="AD81" s="22" t="s">
        <v>60</v>
      </c>
      <c r="AE81" s="22" t="s">
        <v>12</v>
      </c>
      <c r="AF81" s="23">
        <v>-212</v>
      </c>
      <c r="AG81" s="22" t="s">
        <v>9</v>
      </c>
      <c r="AH81" s="22" t="s">
        <v>9</v>
      </c>
      <c r="AI81" s="22" t="s">
        <v>13</v>
      </c>
      <c r="AJ81" s="22" t="s">
        <v>64</v>
      </c>
      <c r="AK81" s="22" t="s">
        <v>14</v>
      </c>
      <c r="AL81" s="22" t="s">
        <v>247</v>
      </c>
      <c r="AM81" s="22" t="s">
        <v>248</v>
      </c>
      <c r="AN81" s="24"/>
      <c r="AO81" s="24"/>
    </row>
    <row r="82" spans="1:41" x14ac:dyDescent="0.2">
      <c r="A82" s="22" t="s">
        <v>0</v>
      </c>
      <c r="B82" s="22" t="s">
        <v>1</v>
      </c>
      <c r="C82" s="22" t="s">
        <v>47</v>
      </c>
      <c r="D82" s="22" t="s">
        <v>48</v>
      </c>
      <c r="E82" s="26">
        <v>2980</v>
      </c>
      <c r="F82" s="22" t="s">
        <v>49</v>
      </c>
      <c r="G82" s="22" t="s">
        <v>347</v>
      </c>
      <c r="H82" s="22" t="s">
        <v>50</v>
      </c>
      <c r="I82" s="24">
        <v>46002</v>
      </c>
      <c r="J82" s="25">
        <v>86.54</v>
      </c>
      <c r="K82" s="25">
        <v>257889.2</v>
      </c>
      <c r="L82" s="25">
        <v>86.54</v>
      </c>
      <c r="M82" s="25">
        <v>257889.2</v>
      </c>
      <c r="N82" s="25">
        <v>0</v>
      </c>
      <c r="O82" s="22" t="s">
        <v>5</v>
      </c>
      <c r="P82" s="22" t="s">
        <v>6</v>
      </c>
      <c r="Q82" s="22" t="s">
        <v>306</v>
      </c>
      <c r="R82" s="22" t="s">
        <v>182</v>
      </c>
      <c r="S82" s="22" t="s">
        <v>30</v>
      </c>
      <c r="T82" s="22" t="s">
        <v>31</v>
      </c>
      <c r="U82" s="22" t="s">
        <v>9</v>
      </c>
      <c r="V82" s="22" t="s">
        <v>9</v>
      </c>
      <c r="W82" s="22" t="s">
        <v>9</v>
      </c>
      <c r="X82" s="22" t="s">
        <v>9</v>
      </c>
      <c r="Y82" s="24">
        <v>46022</v>
      </c>
      <c r="Z82" s="22" t="s">
        <v>10</v>
      </c>
      <c r="AA82" s="22" t="s">
        <v>51</v>
      </c>
      <c r="AB82" s="24">
        <v>45892</v>
      </c>
      <c r="AC82" s="24">
        <v>46002</v>
      </c>
      <c r="AD82" s="22" t="s">
        <v>52</v>
      </c>
      <c r="AE82" s="22" t="s">
        <v>12</v>
      </c>
      <c r="AF82" s="23">
        <v>-116</v>
      </c>
      <c r="AG82" s="22" t="s">
        <v>9</v>
      </c>
      <c r="AH82" s="22" t="s">
        <v>9</v>
      </c>
      <c r="AI82" s="22" t="s">
        <v>13</v>
      </c>
      <c r="AJ82" s="22" t="s">
        <v>32</v>
      </c>
      <c r="AK82" s="22" t="s">
        <v>14</v>
      </c>
      <c r="AL82" s="22" t="s">
        <v>247</v>
      </c>
      <c r="AM82" s="22" t="s">
        <v>248</v>
      </c>
      <c r="AN82" s="24"/>
      <c r="AO82" s="24"/>
    </row>
    <row r="83" spans="1:41" x14ac:dyDescent="0.2">
      <c r="A83" s="22" t="s">
        <v>0</v>
      </c>
      <c r="B83" s="22" t="s">
        <v>1</v>
      </c>
      <c r="C83" s="22" t="s">
        <v>132</v>
      </c>
      <c r="D83" s="22" t="s">
        <v>133</v>
      </c>
      <c r="E83" s="23">
        <v>60</v>
      </c>
      <c r="F83" s="22" t="s">
        <v>4</v>
      </c>
      <c r="G83" s="22" t="s">
        <v>348</v>
      </c>
      <c r="H83" s="22" t="s">
        <v>134</v>
      </c>
      <c r="I83" s="24">
        <v>45992</v>
      </c>
      <c r="J83" s="25">
        <v>3650</v>
      </c>
      <c r="K83" s="25">
        <v>219000</v>
      </c>
      <c r="L83" s="25">
        <v>3650</v>
      </c>
      <c r="M83" s="25">
        <v>219000</v>
      </c>
      <c r="N83" s="25">
        <v>0</v>
      </c>
      <c r="O83" s="22" t="s">
        <v>5</v>
      </c>
      <c r="P83" s="22" t="s">
        <v>6</v>
      </c>
      <c r="Q83" s="22" t="s">
        <v>306</v>
      </c>
      <c r="R83" s="22" t="s">
        <v>182</v>
      </c>
      <c r="S83" s="22" t="s">
        <v>115</v>
      </c>
      <c r="T83" s="22" t="s">
        <v>116</v>
      </c>
      <c r="U83" s="22" t="s">
        <v>145</v>
      </c>
      <c r="V83" s="22" t="s">
        <v>146</v>
      </c>
      <c r="W83" s="22" t="s">
        <v>9</v>
      </c>
      <c r="X83" s="22" t="s">
        <v>9</v>
      </c>
      <c r="Y83" s="24">
        <v>46022</v>
      </c>
      <c r="Z83" s="22" t="s">
        <v>10</v>
      </c>
      <c r="AA83" s="22" t="s">
        <v>113</v>
      </c>
      <c r="AB83" s="24">
        <v>45825</v>
      </c>
      <c r="AC83" s="24">
        <v>45994</v>
      </c>
      <c r="AD83" s="22" t="s">
        <v>114</v>
      </c>
      <c r="AE83" s="22" t="s">
        <v>12</v>
      </c>
      <c r="AF83" s="23">
        <v>-183</v>
      </c>
      <c r="AG83" s="22" t="s">
        <v>9</v>
      </c>
      <c r="AH83" s="22" t="s">
        <v>9</v>
      </c>
      <c r="AI83" s="22" t="s">
        <v>13</v>
      </c>
      <c r="AJ83" s="22" t="s">
        <v>147</v>
      </c>
      <c r="AK83" s="22" t="s">
        <v>14</v>
      </c>
      <c r="AL83" s="22" t="s">
        <v>247</v>
      </c>
      <c r="AM83" s="22" t="s">
        <v>248</v>
      </c>
      <c r="AN83" s="24"/>
      <c r="AO83" s="24"/>
    </row>
    <row r="84" spans="1:41" x14ac:dyDescent="0.2">
      <c r="A84" s="22" t="s">
        <v>0</v>
      </c>
      <c r="B84" s="22" t="s">
        <v>1</v>
      </c>
      <c r="C84" s="22" t="s">
        <v>89</v>
      </c>
      <c r="D84" s="22" t="s">
        <v>90</v>
      </c>
      <c r="E84" s="23">
        <v>10</v>
      </c>
      <c r="F84" s="22" t="s">
        <v>42</v>
      </c>
      <c r="G84" s="22" t="s">
        <v>349</v>
      </c>
      <c r="H84" s="22" t="s">
        <v>91</v>
      </c>
      <c r="I84" s="24">
        <v>46006</v>
      </c>
      <c r="J84" s="25">
        <v>1357.47</v>
      </c>
      <c r="K84" s="25">
        <v>13574.7</v>
      </c>
      <c r="L84" s="25">
        <v>1357.47</v>
      </c>
      <c r="M84" s="25">
        <v>13574.7</v>
      </c>
      <c r="N84" s="25">
        <v>0</v>
      </c>
      <c r="O84" s="22" t="s">
        <v>5</v>
      </c>
      <c r="P84" s="22" t="s">
        <v>6</v>
      </c>
      <c r="Q84" s="22" t="s">
        <v>306</v>
      </c>
      <c r="R84" s="22" t="s">
        <v>182</v>
      </c>
      <c r="S84" s="22" t="s">
        <v>92</v>
      </c>
      <c r="T84" s="22" t="s">
        <v>93</v>
      </c>
      <c r="U84" s="22" t="s">
        <v>94</v>
      </c>
      <c r="V84" s="22" t="s">
        <v>95</v>
      </c>
      <c r="W84" s="22" t="s">
        <v>9</v>
      </c>
      <c r="X84" s="22" t="s">
        <v>9</v>
      </c>
      <c r="Y84" s="24">
        <v>46021</v>
      </c>
      <c r="Z84" s="22" t="s">
        <v>10</v>
      </c>
      <c r="AA84" s="22" t="s">
        <v>43</v>
      </c>
      <c r="AB84" s="24">
        <v>45831</v>
      </c>
      <c r="AC84" s="24">
        <v>46006</v>
      </c>
      <c r="AD84" s="22" t="s">
        <v>44</v>
      </c>
      <c r="AE84" s="22" t="s">
        <v>12</v>
      </c>
      <c r="AF84" s="23">
        <v>-177</v>
      </c>
      <c r="AG84" s="22" t="s">
        <v>9</v>
      </c>
      <c r="AH84" s="22" t="s">
        <v>9</v>
      </c>
      <c r="AI84" s="22" t="s">
        <v>13</v>
      </c>
      <c r="AJ84" s="22" t="s">
        <v>96</v>
      </c>
      <c r="AK84" s="22" t="s">
        <v>14</v>
      </c>
      <c r="AL84" s="22" t="s">
        <v>247</v>
      </c>
      <c r="AM84" s="22" t="s">
        <v>248</v>
      </c>
      <c r="AN84" s="24"/>
      <c r="AO84" s="24"/>
    </row>
    <row r="85" spans="1:41" x14ac:dyDescent="0.2">
      <c r="A85" s="22" t="s">
        <v>0</v>
      </c>
      <c r="B85" s="22" t="s">
        <v>1</v>
      </c>
      <c r="C85" s="22" t="s">
        <v>239</v>
      </c>
      <c r="D85" s="22" t="s">
        <v>238</v>
      </c>
      <c r="E85" s="23">
        <v>1</v>
      </c>
      <c r="F85" s="22" t="s">
        <v>4</v>
      </c>
      <c r="G85" s="22" t="s">
        <v>350</v>
      </c>
      <c r="H85" s="22" t="s">
        <v>351</v>
      </c>
      <c r="I85" s="24">
        <v>46007</v>
      </c>
      <c r="J85" s="25">
        <v>56000</v>
      </c>
      <c r="K85" s="25">
        <v>56000</v>
      </c>
      <c r="L85" s="25">
        <v>56000</v>
      </c>
      <c r="M85" s="25">
        <v>56000</v>
      </c>
      <c r="N85" s="25">
        <v>0</v>
      </c>
      <c r="O85" s="22" t="s">
        <v>5</v>
      </c>
      <c r="P85" s="22" t="s">
        <v>352</v>
      </c>
      <c r="Q85" s="22" t="s">
        <v>353</v>
      </c>
      <c r="R85" s="22" t="s">
        <v>354</v>
      </c>
      <c r="S85" s="22" t="s">
        <v>33</v>
      </c>
      <c r="T85" s="22" t="s">
        <v>34</v>
      </c>
      <c r="U85" s="22" t="s">
        <v>9</v>
      </c>
      <c r="V85" s="22" t="s">
        <v>9</v>
      </c>
      <c r="W85" s="22" t="s">
        <v>9</v>
      </c>
      <c r="X85" s="22" t="s">
        <v>9</v>
      </c>
      <c r="Y85" s="24">
        <v>46021</v>
      </c>
      <c r="Z85" s="22" t="s">
        <v>10</v>
      </c>
      <c r="AA85" s="22" t="s">
        <v>11</v>
      </c>
      <c r="AB85" s="24">
        <v>45857</v>
      </c>
      <c r="AC85" s="24">
        <v>46007</v>
      </c>
      <c r="AD85" s="22" t="s">
        <v>86</v>
      </c>
      <c r="AE85" s="22" t="s">
        <v>12</v>
      </c>
      <c r="AF85" s="23">
        <v>-151</v>
      </c>
      <c r="AG85" s="22" t="s">
        <v>9</v>
      </c>
      <c r="AH85" s="22" t="s">
        <v>9</v>
      </c>
      <c r="AI85" s="22" t="s">
        <v>13</v>
      </c>
      <c r="AJ85" s="22" t="s">
        <v>35</v>
      </c>
      <c r="AK85" s="22" t="s">
        <v>14</v>
      </c>
      <c r="AL85" s="22" t="s">
        <v>247</v>
      </c>
      <c r="AM85" s="22" t="s">
        <v>248</v>
      </c>
      <c r="AN85" s="24"/>
      <c r="AO85" s="24"/>
    </row>
    <row r="86" spans="1:41" customFormat="1" x14ac:dyDescent="0.2">
      <c r="A86" t="s">
        <v>0</v>
      </c>
      <c r="B86" t="s">
        <v>1</v>
      </c>
      <c r="C86" t="s">
        <v>240</v>
      </c>
      <c r="D86" t="s">
        <v>241</v>
      </c>
      <c r="E86" s="1">
        <v>98</v>
      </c>
      <c r="F86" t="s">
        <v>4</v>
      </c>
      <c r="G86" t="s">
        <v>355</v>
      </c>
      <c r="H86" t="s">
        <v>154</v>
      </c>
      <c r="I86" s="2">
        <v>45992</v>
      </c>
      <c r="J86" s="3">
        <v>960.61</v>
      </c>
      <c r="K86" s="3">
        <f>E86*J86</f>
        <v>94139.78</v>
      </c>
      <c r="L86" s="3">
        <v>960.61</v>
      </c>
      <c r="M86" s="3">
        <v>94139.78</v>
      </c>
      <c r="N86" s="3">
        <v>0</v>
      </c>
      <c r="O86" t="s">
        <v>5</v>
      </c>
      <c r="P86" t="s">
        <v>356</v>
      </c>
      <c r="Q86" t="s">
        <v>357</v>
      </c>
      <c r="R86" t="s">
        <v>354</v>
      </c>
      <c r="S86" t="s">
        <v>36</v>
      </c>
      <c r="T86" t="s">
        <v>37</v>
      </c>
      <c r="U86" t="s">
        <v>155</v>
      </c>
      <c r="V86" t="s">
        <v>156</v>
      </c>
      <c r="W86" t="s">
        <v>9</v>
      </c>
      <c r="X86" t="s">
        <v>9</v>
      </c>
      <c r="Y86" s="2">
        <v>46022</v>
      </c>
      <c r="Z86" t="s">
        <v>10</v>
      </c>
      <c r="AA86" t="s">
        <v>11</v>
      </c>
      <c r="AB86" s="2">
        <v>45987</v>
      </c>
      <c r="AC86" s="2">
        <v>45992</v>
      </c>
      <c r="AD86" t="s">
        <v>65</v>
      </c>
      <c r="AE86" t="s">
        <v>12</v>
      </c>
      <c r="AF86" s="1">
        <v>-21</v>
      </c>
      <c r="AG86" t="s">
        <v>9</v>
      </c>
      <c r="AH86" t="s">
        <v>9</v>
      </c>
      <c r="AI86" t="s">
        <v>13</v>
      </c>
      <c r="AJ86" t="s">
        <v>157</v>
      </c>
      <c r="AK86" t="s">
        <v>14</v>
      </c>
      <c r="AL86" t="s">
        <v>247</v>
      </c>
      <c r="AM86" t="s">
        <v>248</v>
      </c>
      <c r="AN86" s="2"/>
      <c r="AO86" s="2"/>
    </row>
  </sheetData>
  <autoFilter ref="A1:AO1" xr:uid="{A454543A-F6EE-4F79-A943-6E3F0CAEC83F}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BA5FF-3560-4E9B-AB10-6E599DDD444A}">
  <dimension ref="A1:J55"/>
  <sheetViews>
    <sheetView workbookViewId="0">
      <selection activeCell="I3" sqref="I3:I55"/>
    </sheetView>
  </sheetViews>
  <sheetFormatPr defaultRowHeight="12.75" x14ac:dyDescent="0.2"/>
  <cols>
    <col min="1" max="1" width="18" bestFit="1" customWidth="1"/>
    <col min="2" max="2" width="45.5703125" bestFit="1" customWidth="1"/>
    <col min="4" max="4" width="12" bestFit="1" customWidth="1"/>
    <col min="6" max="6" width="11" bestFit="1" customWidth="1"/>
    <col min="8" max="8" width="12" bestFit="1" customWidth="1"/>
    <col min="10" max="10" width="11" bestFit="1" customWidth="1"/>
  </cols>
  <sheetData>
    <row r="1" spans="1:10" ht="13.5" thickBot="1" x14ac:dyDescent="0.25">
      <c r="D1" s="27">
        <f>SUBTOTAL(9,D3:D55)</f>
        <v>126065368.76564538</v>
      </c>
      <c r="F1" s="27">
        <f>SUBTOTAL(9,F3:F55)</f>
        <v>54335432.379931286</v>
      </c>
      <c r="H1" s="27">
        <f>SUBTOTAL(9,H3:H55)</f>
        <v>125948070.87487663</v>
      </c>
      <c r="J1" s="27" t="e">
        <f>SUBTOTAL(9,J3:J55)</f>
        <v>#REF!</v>
      </c>
    </row>
    <row r="2" spans="1:10" x14ac:dyDescent="0.2">
      <c r="A2" s="28" t="s">
        <v>376</v>
      </c>
      <c r="B2" s="29" t="s">
        <v>377</v>
      </c>
      <c r="C2" s="28" t="s">
        <v>378</v>
      </c>
      <c r="D2" s="29" t="s">
        <v>379</v>
      </c>
      <c r="E2" s="34" t="s">
        <v>378</v>
      </c>
      <c r="F2" s="35" t="s">
        <v>379</v>
      </c>
      <c r="G2" s="34" t="s">
        <v>378</v>
      </c>
      <c r="H2" s="35" t="s">
        <v>379</v>
      </c>
      <c r="I2" s="34" t="s">
        <v>378</v>
      </c>
      <c r="J2" s="35" t="s">
        <v>379</v>
      </c>
    </row>
    <row r="3" spans="1:10" x14ac:dyDescent="0.2">
      <c r="A3" s="30" t="s">
        <v>53</v>
      </c>
      <c r="B3" s="31" t="s">
        <v>54</v>
      </c>
      <c r="C3" s="30">
        <v>18</v>
      </c>
      <c r="D3" s="31">
        <v>7902693.2571428567</v>
      </c>
      <c r="E3" s="30">
        <v>0</v>
      </c>
      <c r="F3" s="31">
        <v>0</v>
      </c>
      <c r="G3" s="30">
        <v>20</v>
      </c>
      <c r="H3" s="31">
        <v>8780770.2857142854</v>
      </c>
      <c r="I3" s="30" t="e">
        <f>SUMIF(#REF!,A3,#REF!)</f>
        <v>#REF!</v>
      </c>
      <c r="J3" s="31" t="e">
        <f>SUMIF(#REF!,A3,#REF!)</f>
        <v>#REF!</v>
      </c>
    </row>
    <row r="4" spans="1:10" x14ac:dyDescent="0.2">
      <c r="A4" s="30" t="s">
        <v>180</v>
      </c>
      <c r="B4" s="31" t="s">
        <v>181</v>
      </c>
      <c r="C4" s="30">
        <v>1</v>
      </c>
      <c r="D4" s="31">
        <v>2117288.2599312901</v>
      </c>
      <c r="E4" s="30">
        <v>1</v>
      </c>
      <c r="F4" s="31">
        <v>2117288.2599312901</v>
      </c>
      <c r="G4" s="30">
        <v>1</v>
      </c>
      <c r="H4" s="31">
        <v>2117288.2599312901</v>
      </c>
      <c r="I4" s="30" t="e">
        <f>SUMIF(#REF!,A4,#REF!)</f>
        <v>#REF!</v>
      </c>
      <c r="J4" s="31" t="e">
        <f>SUMIF(#REF!,A4,#REF!)</f>
        <v>#REF!</v>
      </c>
    </row>
    <row r="5" spans="1:10" x14ac:dyDescent="0.2">
      <c r="A5" s="30" t="s">
        <v>84</v>
      </c>
      <c r="B5" s="31" t="s">
        <v>85</v>
      </c>
      <c r="C5" s="30">
        <v>4</v>
      </c>
      <c r="D5" s="31">
        <v>308000</v>
      </c>
      <c r="E5" s="30">
        <v>0</v>
      </c>
      <c r="F5" s="31">
        <v>0</v>
      </c>
      <c r="G5" s="30"/>
      <c r="H5" s="31">
        <v>0</v>
      </c>
      <c r="I5" s="30" t="e">
        <f>SUMIF(#REF!,A5,#REF!)</f>
        <v>#REF!</v>
      </c>
      <c r="J5" s="31" t="e">
        <f>SUMIF(#REF!,A5,#REF!)</f>
        <v>#REF!</v>
      </c>
    </row>
    <row r="6" spans="1:10" x14ac:dyDescent="0.2">
      <c r="A6" s="30" t="s">
        <v>239</v>
      </c>
      <c r="B6" s="31" t="s">
        <v>238</v>
      </c>
      <c r="C6" s="30">
        <v>1</v>
      </c>
      <c r="D6" s="31">
        <v>56000</v>
      </c>
      <c r="E6" s="30">
        <v>0</v>
      </c>
      <c r="F6" s="31">
        <v>0</v>
      </c>
      <c r="G6" s="30"/>
      <c r="H6" s="31">
        <v>0</v>
      </c>
      <c r="I6" s="30" t="e">
        <f>SUMIF(#REF!,A6,#REF!)</f>
        <v>#REF!</v>
      </c>
      <c r="J6" s="31" t="e">
        <f>SUMIF(#REF!,A6,#REF!)</f>
        <v>#REF!</v>
      </c>
    </row>
    <row r="7" spans="1:10" x14ac:dyDescent="0.2">
      <c r="A7" s="30" t="s">
        <v>372</v>
      </c>
      <c r="B7" s="31" t="s">
        <v>373</v>
      </c>
      <c r="C7" s="30">
        <v>2</v>
      </c>
      <c r="D7" s="31">
        <v>51200</v>
      </c>
      <c r="E7" s="30">
        <v>2</v>
      </c>
      <c r="F7" s="31">
        <v>51200</v>
      </c>
      <c r="G7" s="30"/>
      <c r="H7" s="31">
        <v>0</v>
      </c>
      <c r="I7" s="30" t="e">
        <f>SUMIF(#REF!,A7,#REF!)</f>
        <v>#REF!</v>
      </c>
      <c r="J7" s="31" t="e">
        <f>SUMIF(#REF!,A7,#REF!)</f>
        <v>#REF!</v>
      </c>
    </row>
    <row r="8" spans="1:10" x14ac:dyDescent="0.2">
      <c r="A8" s="30" t="s">
        <v>87</v>
      </c>
      <c r="B8" s="31" t="s">
        <v>88</v>
      </c>
      <c r="C8" s="30">
        <v>5</v>
      </c>
      <c r="D8" s="31">
        <v>685000</v>
      </c>
      <c r="E8" s="30">
        <v>0</v>
      </c>
      <c r="F8" s="31">
        <v>0</v>
      </c>
      <c r="G8" s="30"/>
      <c r="H8" s="31">
        <v>0</v>
      </c>
      <c r="I8" s="30" t="e">
        <f>SUMIF(#REF!,A8,#REF!)</f>
        <v>#REF!</v>
      </c>
      <c r="J8" s="31" t="e">
        <f>SUMIF(#REF!,A8,#REF!)</f>
        <v>#REF!</v>
      </c>
    </row>
    <row r="9" spans="1:10" x14ac:dyDescent="0.2">
      <c r="A9" s="30" t="s">
        <v>120</v>
      </c>
      <c r="B9" s="31" t="s">
        <v>121</v>
      </c>
      <c r="C9" s="30">
        <v>2</v>
      </c>
      <c r="D9" s="31">
        <v>100000</v>
      </c>
      <c r="E9" s="30">
        <v>0</v>
      </c>
      <c r="F9" s="31">
        <v>0</v>
      </c>
      <c r="G9" s="30"/>
      <c r="H9" s="31">
        <v>0</v>
      </c>
      <c r="I9" s="30" t="e">
        <f>SUMIF(#REF!,A9,#REF!)</f>
        <v>#REF!</v>
      </c>
      <c r="J9" s="31" t="e">
        <f>SUMIF(#REF!,A9,#REF!)</f>
        <v>#REF!</v>
      </c>
    </row>
    <row r="10" spans="1:10" x14ac:dyDescent="0.2">
      <c r="A10" s="30" t="s">
        <v>178</v>
      </c>
      <c r="B10" s="31" t="s">
        <v>179</v>
      </c>
      <c r="C10" s="30">
        <v>2</v>
      </c>
      <c r="D10" s="31">
        <v>2700000</v>
      </c>
      <c r="E10" s="30">
        <v>2</v>
      </c>
      <c r="F10" s="31">
        <v>2700000</v>
      </c>
      <c r="G10" s="30">
        <v>2</v>
      </c>
      <c r="H10" s="31">
        <v>2700000</v>
      </c>
      <c r="I10" s="30" t="e">
        <f>SUMIF(#REF!,A10,#REF!)</f>
        <v>#REF!</v>
      </c>
      <c r="J10" s="31" t="e">
        <f>SUMIF(#REF!,A10,#REF!)</f>
        <v>#REF!</v>
      </c>
    </row>
    <row r="11" spans="1:10" x14ac:dyDescent="0.2">
      <c r="A11" s="30" t="s">
        <v>158</v>
      </c>
      <c r="B11" s="31" t="s">
        <v>159</v>
      </c>
      <c r="C11" s="30">
        <v>126</v>
      </c>
      <c r="D11" s="31">
        <v>8019726.1200000001</v>
      </c>
      <c r="E11" s="30">
        <v>62</v>
      </c>
      <c r="F11" s="31">
        <v>3946214.44</v>
      </c>
      <c r="G11" s="30">
        <v>126</v>
      </c>
      <c r="H11" s="31">
        <v>8019726.1200000001</v>
      </c>
      <c r="I11" s="30" t="e">
        <f>SUMIF(#REF!,A11,#REF!)</f>
        <v>#REF!</v>
      </c>
      <c r="J11" s="31" t="e">
        <f>SUMIF(#REF!,A11,#REF!)</f>
        <v>#REF!</v>
      </c>
    </row>
    <row r="12" spans="1:10" x14ac:dyDescent="0.2">
      <c r="A12" s="30" t="s">
        <v>68</v>
      </c>
      <c r="B12" s="31" t="s">
        <v>69</v>
      </c>
      <c r="C12" s="30">
        <v>3</v>
      </c>
      <c r="D12" s="31">
        <v>63765.600000000006</v>
      </c>
      <c r="E12" s="30">
        <v>0</v>
      </c>
      <c r="F12" s="31">
        <v>0</v>
      </c>
      <c r="G12" s="30">
        <v>3</v>
      </c>
      <c r="H12" s="31">
        <v>63765.600000000006</v>
      </c>
      <c r="I12" s="30" t="e">
        <f>SUMIF(#REF!,A12,#REF!)</f>
        <v>#REF!</v>
      </c>
      <c r="J12" s="31" t="e">
        <f>SUMIF(#REF!,A12,#REF!)</f>
        <v>#REF!</v>
      </c>
    </row>
    <row r="13" spans="1:10" x14ac:dyDescent="0.2">
      <c r="A13" s="30" t="s">
        <v>66</v>
      </c>
      <c r="B13" s="31" t="s">
        <v>67</v>
      </c>
      <c r="C13" s="30">
        <v>3</v>
      </c>
      <c r="D13" s="31">
        <v>63765.600000000006</v>
      </c>
      <c r="E13" s="30">
        <v>0</v>
      </c>
      <c r="F13" s="31">
        <v>0</v>
      </c>
      <c r="G13" s="30">
        <v>3</v>
      </c>
      <c r="H13" s="31">
        <v>63765.600000000006</v>
      </c>
      <c r="I13" s="30" t="e">
        <f>SUMIF(#REF!,A13,#REF!)</f>
        <v>#REF!</v>
      </c>
      <c r="J13" s="31" t="e">
        <f>SUMIF(#REF!,A13,#REF!)</f>
        <v>#REF!</v>
      </c>
    </row>
    <row r="14" spans="1:10" x14ac:dyDescent="0.2">
      <c r="A14" s="30" t="s">
        <v>161</v>
      </c>
      <c r="B14" s="31" t="s">
        <v>162</v>
      </c>
      <c r="C14" s="30">
        <v>9</v>
      </c>
      <c r="D14" s="31">
        <v>471122.10000000003</v>
      </c>
      <c r="E14" s="30">
        <v>0</v>
      </c>
      <c r="F14" s="31">
        <v>0</v>
      </c>
      <c r="G14" s="30">
        <v>9</v>
      </c>
      <c r="H14" s="31">
        <v>471122.10000000003</v>
      </c>
      <c r="I14" s="30" t="e">
        <f>SUMIF(#REF!,A14,#REF!)</f>
        <v>#REF!</v>
      </c>
      <c r="J14" s="31" t="e">
        <f>SUMIF(#REF!,A14,#REF!)</f>
        <v>#REF!</v>
      </c>
    </row>
    <row r="15" spans="1:10" x14ac:dyDescent="0.2">
      <c r="A15" s="30" t="s">
        <v>70</v>
      </c>
      <c r="B15" s="31" t="s">
        <v>71</v>
      </c>
      <c r="C15" s="30">
        <v>2</v>
      </c>
      <c r="D15" s="31">
        <v>230200</v>
      </c>
      <c r="E15" s="30">
        <v>0</v>
      </c>
      <c r="F15" s="31">
        <v>0</v>
      </c>
      <c r="G15" s="30"/>
      <c r="H15" s="31">
        <v>0</v>
      </c>
      <c r="I15" s="30" t="e">
        <f>SUMIF(#REF!,A15,#REF!)</f>
        <v>#REF!</v>
      </c>
      <c r="J15" s="31" t="e">
        <f>SUMIF(#REF!,A15,#REF!)</f>
        <v>#REF!</v>
      </c>
    </row>
    <row r="16" spans="1:10" x14ac:dyDescent="0.2">
      <c r="A16" s="30" t="s">
        <v>16</v>
      </c>
      <c r="B16" s="31" t="s">
        <v>17</v>
      </c>
      <c r="C16" s="30">
        <v>2</v>
      </c>
      <c r="D16" s="31">
        <v>34615.1</v>
      </c>
      <c r="E16" s="30">
        <v>0</v>
      </c>
      <c r="F16" s="31">
        <v>0</v>
      </c>
      <c r="G16" s="30"/>
      <c r="H16" s="31">
        <v>0</v>
      </c>
      <c r="I16" s="30" t="e">
        <f>SUMIF(#REF!,A16,#REF!)</f>
        <v>#REF!</v>
      </c>
      <c r="J16" s="31" t="e">
        <f>SUMIF(#REF!,A16,#REF!)</f>
        <v>#REF!</v>
      </c>
    </row>
    <row r="17" spans="1:10" x14ac:dyDescent="0.2">
      <c r="A17" s="30" t="s">
        <v>2</v>
      </c>
      <c r="B17" s="31" t="s">
        <v>3</v>
      </c>
      <c r="C17" s="30">
        <v>4</v>
      </c>
      <c r="D17" s="31">
        <v>270664</v>
      </c>
      <c r="E17" s="30">
        <v>0</v>
      </c>
      <c r="F17" s="31">
        <v>0</v>
      </c>
      <c r="G17" s="30"/>
      <c r="H17" s="31">
        <v>0</v>
      </c>
      <c r="I17" s="30" t="e">
        <f>SUMIF(#REF!,A17,#REF!)</f>
        <v>#REF!</v>
      </c>
      <c r="J17" s="31" t="e">
        <f>SUMIF(#REF!,A17,#REF!)</f>
        <v>#REF!</v>
      </c>
    </row>
    <row r="18" spans="1:10" x14ac:dyDescent="0.2">
      <c r="A18" s="30" t="s">
        <v>128</v>
      </c>
      <c r="B18" s="31" t="s">
        <v>129</v>
      </c>
      <c r="C18" s="30">
        <v>1</v>
      </c>
      <c r="D18" s="31">
        <v>125200</v>
      </c>
      <c r="E18" s="30">
        <v>0</v>
      </c>
      <c r="F18" s="31">
        <v>0</v>
      </c>
      <c r="G18" s="30"/>
      <c r="H18" s="31">
        <v>0</v>
      </c>
      <c r="I18" s="30" t="e">
        <f>SUMIF(#REF!,A18,#REF!)</f>
        <v>#REF!</v>
      </c>
      <c r="J18" s="31" t="e">
        <f>SUMIF(#REF!,A18,#REF!)</f>
        <v>#REF!</v>
      </c>
    </row>
    <row r="19" spans="1:10" x14ac:dyDescent="0.2">
      <c r="A19" s="30" t="s">
        <v>72</v>
      </c>
      <c r="B19" s="31" t="s">
        <v>73</v>
      </c>
      <c r="C19" s="30">
        <v>2</v>
      </c>
      <c r="D19" s="31">
        <v>172133.38</v>
      </c>
      <c r="E19" s="30">
        <v>0</v>
      </c>
      <c r="F19" s="31">
        <v>0</v>
      </c>
      <c r="G19" s="30"/>
      <c r="H19" s="31">
        <v>0</v>
      </c>
      <c r="I19" s="30" t="e">
        <f>SUMIF(#REF!,A19,#REF!)</f>
        <v>#REF!</v>
      </c>
      <c r="J19" s="31" t="e">
        <f>SUMIF(#REF!,A19,#REF!)</f>
        <v>#REF!</v>
      </c>
    </row>
    <row r="20" spans="1:10" x14ac:dyDescent="0.2">
      <c r="A20" s="30" t="s">
        <v>125</v>
      </c>
      <c r="B20" s="31" t="s">
        <v>126</v>
      </c>
      <c r="C20" s="30">
        <v>36</v>
      </c>
      <c r="D20" s="31">
        <v>324000</v>
      </c>
      <c r="E20" s="30">
        <v>18</v>
      </c>
      <c r="F20" s="31">
        <v>162000</v>
      </c>
      <c r="G20" s="30">
        <v>36</v>
      </c>
      <c r="H20" s="31">
        <v>324000</v>
      </c>
      <c r="I20" s="30" t="e">
        <f>SUMIF(#REF!,A20,#REF!)</f>
        <v>#REF!</v>
      </c>
      <c r="J20" s="31" t="e">
        <f>SUMIF(#REF!,A20,#REF!)</f>
        <v>#REF!</v>
      </c>
    </row>
    <row r="21" spans="1:10" x14ac:dyDescent="0.2">
      <c r="A21" s="30" t="s">
        <v>122</v>
      </c>
      <c r="B21" s="31" t="s">
        <v>123</v>
      </c>
      <c r="C21" s="30">
        <v>16</v>
      </c>
      <c r="D21" s="31">
        <v>226480</v>
      </c>
      <c r="E21" s="30">
        <v>8</v>
      </c>
      <c r="F21" s="31">
        <v>113240</v>
      </c>
      <c r="G21" s="30">
        <v>16</v>
      </c>
      <c r="H21" s="31">
        <v>226480</v>
      </c>
      <c r="I21" s="30" t="e">
        <f>SUMIF(#REF!,A21,#REF!)</f>
        <v>#REF!</v>
      </c>
      <c r="J21" s="31" t="e">
        <f>SUMIF(#REF!,A21,#REF!)</f>
        <v>#REF!</v>
      </c>
    </row>
    <row r="22" spans="1:10" x14ac:dyDescent="0.2">
      <c r="A22" s="30" t="s">
        <v>47</v>
      </c>
      <c r="B22" s="31" t="s">
        <v>48</v>
      </c>
      <c r="C22" s="30">
        <v>281258.11218593601</v>
      </c>
      <c r="D22" s="31">
        <v>24340077.028570905</v>
      </c>
      <c r="E22" s="30">
        <v>62000</v>
      </c>
      <c r="F22" s="31">
        <v>5365480</v>
      </c>
      <c r="G22" s="30">
        <v>269672.91644592898</v>
      </c>
      <c r="H22" s="31">
        <v>23337494.189230695</v>
      </c>
      <c r="I22" s="30" t="e">
        <f>SUMIF(#REF!,A22,#REF!)</f>
        <v>#REF!</v>
      </c>
      <c r="J22" s="31" t="e">
        <f>SUMIF(#REF!,A22,#REF!)</f>
        <v>#REF!</v>
      </c>
    </row>
    <row r="23" spans="1:10" x14ac:dyDescent="0.2">
      <c r="A23" s="30" t="s">
        <v>358</v>
      </c>
      <c r="B23" s="31" t="s">
        <v>168</v>
      </c>
      <c r="C23" s="30">
        <v>0</v>
      </c>
      <c r="D23" s="31">
        <v>0</v>
      </c>
      <c r="E23" s="30">
        <v>0</v>
      </c>
      <c r="F23" s="31">
        <v>0</v>
      </c>
      <c r="G23" s="30">
        <v>1</v>
      </c>
      <c r="H23" s="31">
        <v>31454.3</v>
      </c>
      <c r="I23" s="30" t="e">
        <f>SUMIF(#REF!,A23,#REF!)</f>
        <v>#REF!</v>
      </c>
      <c r="J23" s="31" t="e">
        <f>SUMIF(#REF!,A23,#REF!)</f>
        <v>#REF!</v>
      </c>
    </row>
    <row r="24" spans="1:10" x14ac:dyDescent="0.2">
      <c r="A24" s="30" t="s">
        <v>167</v>
      </c>
      <c r="B24" s="31" t="s">
        <v>168</v>
      </c>
      <c r="C24" s="30">
        <v>1</v>
      </c>
      <c r="D24" s="31">
        <v>31454.3</v>
      </c>
      <c r="E24" s="30">
        <v>0</v>
      </c>
      <c r="F24" s="31">
        <v>0</v>
      </c>
      <c r="G24" s="30"/>
      <c r="H24" s="31">
        <v>0</v>
      </c>
      <c r="I24" s="30" t="e">
        <f>SUMIF(#REF!,A24,#REF!)</f>
        <v>#REF!</v>
      </c>
      <c r="J24" s="31" t="e">
        <f>SUMIF(#REF!,A24,#REF!)</f>
        <v>#REF!</v>
      </c>
    </row>
    <row r="25" spans="1:10" x14ac:dyDescent="0.2">
      <c r="A25" s="30" t="s">
        <v>359</v>
      </c>
      <c r="B25" s="31" t="s">
        <v>164</v>
      </c>
      <c r="C25" s="30">
        <v>0</v>
      </c>
      <c r="D25" s="31">
        <v>0</v>
      </c>
      <c r="E25" s="30">
        <v>0</v>
      </c>
      <c r="F25" s="31">
        <v>0</v>
      </c>
      <c r="G25" s="30">
        <v>8</v>
      </c>
      <c r="H25" s="31">
        <v>331397.59999999998</v>
      </c>
      <c r="I25" s="30" t="e">
        <f>SUMIF(#REF!,A25,#REF!)</f>
        <v>#REF!</v>
      </c>
      <c r="J25" s="31" t="e">
        <f>SUMIF(#REF!,A25,#REF!)</f>
        <v>#REF!</v>
      </c>
    </row>
    <row r="26" spans="1:10" x14ac:dyDescent="0.2">
      <c r="A26" s="30" t="s">
        <v>163</v>
      </c>
      <c r="B26" s="31" t="s">
        <v>164</v>
      </c>
      <c r="C26" s="30">
        <v>8</v>
      </c>
      <c r="D26" s="31">
        <v>331397.59999999998</v>
      </c>
      <c r="E26" s="30">
        <v>0</v>
      </c>
      <c r="F26" s="31">
        <v>0</v>
      </c>
      <c r="G26" s="30"/>
      <c r="H26" s="31">
        <v>0</v>
      </c>
      <c r="I26" s="30" t="e">
        <f>SUMIF(#REF!,A26,#REF!)</f>
        <v>#REF!</v>
      </c>
      <c r="J26" s="31" t="e">
        <f>SUMIF(#REF!,A26,#REF!)</f>
        <v>#REF!</v>
      </c>
    </row>
    <row r="27" spans="1:10" x14ac:dyDescent="0.2">
      <c r="A27" s="30" t="s">
        <v>360</v>
      </c>
      <c r="B27" s="31" t="s">
        <v>166</v>
      </c>
      <c r="C27" s="30">
        <v>0</v>
      </c>
      <c r="D27" s="31">
        <v>0</v>
      </c>
      <c r="E27" s="30">
        <v>0</v>
      </c>
      <c r="F27" s="31">
        <v>0</v>
      </c>
      <c r="G27" s="30">
        <v>1</v>
      </c>
      <c r="H27" s="31">
        <v>31454.3</v>
      </c>
      <c r="I27" s="30" t="e">
        <f>SUMIF(#REF!,A27,#REF!)</f>
        <v>#REF!</v>
      </c>
      <c r="J27" s="31" t="e">
        <f>SUMIF(#REF!,A27,#REF!)</f>
        <v>#REF!</v>
      </c>
    </row>
    <row r="28" spans="1:10" x14ac:dyDescent="0.2">
      <c r="A28" s="30" t="s">
        <v>165</v>
      </c>
      <c r="B28" s="31" t="s">
        <v>166</v>
      </c>
      <c r="C28" s="30">
        <v>1</v>
      </c>
      <c r="D28" s="31">
        <v>31420.6</v>
      </c>
      <c r="E28" s="30">
        <v>0</v>
      </c>
      <c r="F28" s="31">
        <v>0</v>
      </c>
      <c r="G28" s="30"/>
      <c r="H28" s="31">
        <v>0</v>
      </c>
      <c r="I28" s="30" t="e">
        <f>SUMIF(#REF!,A28,#REF!)</f>
        <v>#REF!</v>
      </c>
      <c r="J28" s="31" t="e">
        <f>SUMIF(#REF!,A28,#REF!)</f>
        <v>#REF!</v>
      </c>
    </row>
    <row r="29" spans="1:10" x14ac:dyDescent="0.2">
      <c r="A29" s="30" t="s">
        <v>176</v>
      </c>
      <c r="B29" s="31" t="s">
        <v>177</v>
      </c>
      <c r="C29" s="30">
        <v>26</v>
      </c>
      <c r="D29" s="31">
        <v>6760000</v>
      </c>
      <c r="E29" s="30">
        <v>13</v>
      </c>
      <c r="F29" s="31">
        <v>3380000</v>
      </c>
      <c r="G29" s="30">
        <v>26</v>
      </c>
      <c r="H29" s="31">
        <v>6760000</v>
      </c>
      <c r="I29" s="30" t="e">
        <f>SUMIF(#REF!,A29,#REF!)</f>
        <v>#REF!</v>
      </c>
      <c r="J29" s="31" t="e">
        <f>SUMIF(#REF!,A29,#REF!)</f>
        <v>#REF!</v>
      </c>
    </row>
    <row r="30" spans="1:10" x14ac:dyDescent="0.2">
      <c r="A30" s="30" t="s">
        <v>242</v>
      </c>
      <c r="B30" s="31" t="s">
        <v>361</v>
      </c>
      <c r="C30" s="30">
        <v>400</v>
      </c>
      <c r="D30" s="31">
        <v>733768</v>
      </c>
      <c r="E30" s="30">
        <v>0</v>
      </c>
      <c r="F30" s="31">
        <v>0</v>
      </c>
      <c r="G30" s="30">
        <v>400</v>
      </c>
      <c r="H30" s="31">
        <v>733768</v>
      </c>
      <c r="I30" s="30" t="e">
        <f>SUMIF(#REF!,A30,#REF!)</f>
        <v>#REF!</v>
      </c>
      <c r="J30" s="31" t="e">
        <f>SUMIF(#REF!,A30,#REF!)</f>
        <v>#REF!</v>
      </c>
    </row>
    <row r="31" spans="1:10" x14ac:dyDescent="0.2">
      <c r="A31" s="30" t="s">
        <v>74</v>
      </c>
      <c r="B31" s="31" t="s">
        <v>75</v>
      </c>
      <c r="C31" s="30">
        <v>1000</v>
      </c>
      <c r="D31" s="31">
        <v>1600000</v>
      </c>
      <c r="E31" s="30">
        <v>0</v>
      </c>
      <c r="F31" s="31">
        <v>0</v>
      </c>
      <c r="G31" s="30">
        <v>1000</v>
      </c>
      <c r="H31" s="31">
        <v>1600000</v>
      </c>
      <c r="I31" s="30" t="e">
        <f>SUMIF(#REF!,A31,#REF!)</f>
        <v>#REF!</v>
      </c>
      <c r="J31" s="31" t="e">
        <f>SUMIF(#REF!,A31,#REF!)</f>
        <v>#REF!</v>
      </c>
    </row>
    <row r="32" spans="1:10" x14ac:dyDescent="0.2">
      <c r="A32" s="30" t="s">
        <v>362</v>
      </c>
      <c r="B32" s="31" t="s">
        <v>363</v>
      </c>
      <c r="C32" s="30">
        <v>500</v>
      </c>
      <c r="D32" s="31">
        <v>654925</v>
      </c>
      <c r="E32" s="30">
        <v>0</v>
      </c>
      <c r="F32" s="31">
        <v>0</v>
      </c>
      <c r="G32" s="30">
        <v>1000</v>
      </c>
      <c r="H32" s="31">
        <v>1309850</v>
      </c>
      <c r="I32" s="30" t="e">
        <f>SUMIF(#REF!,A32,#REF!)</f>
        <v>#REF!</v>
      </c>
      <c r="J32" s="31" t="e">
        <f>SUMIF(#REF!,A32,#REF!)</f>
        <v>#REF!</v>
      </c>
    </row>
    <row r="33" spans="1:10" x14ac:dyDescent="0.2">
      <c r="A33" s="30" t="s">
        <v>364</v>
      </c>
      <c r="B33" s="31" t="s">
        <v>365</v>
      </c>
      <c r="C33" s="30">
        <v>400</v>
      </c>
      <c r="D33" s="31">
        <v>1007828.0000000001</v>
      </c>
      <c r="E33" s="30">
        <v>0</v>
      </c>
      <c r="F33" s="31">
        <v>0</v>
      </c>
      <c r="G33" s="30">
        <v>400</v>
      </c>
      <c r="H33" s="31">
        <v>1007828.0000000001</v>
      </c>
      <c r="I33" s="30" t="e">
        <f>SUMIF(#REF!,A33,#REF!)</f>
        <v>#REF!</v>
      </c>
      <c r="J33" s="31" t="e">
        <f>SUMIF(#REF!,A33,#REF!)</f>
        <v>#REF!</v>
      </c>
    </row>
    <row r="34" spans="1:10" x14ac:dyDescent="0.2">
      <c r="A34" s="30" t="s">
        <v>97</v>
      </c>
      <c r="B34" s="31" t="s">
        <v>98</v>
      </c>
      <c r="C34" s="30">
        <v>1033</v>
      </c>
      <c r="D34" s="31">
        <v>2195424.5699999998</v>
      </c>
      <c r="E34" s="30">
        <v>0</v>
      </c>
      <c r="F34" s="31">
        <v>0</v>
      </c>
      <c r="G34" s="30">
        <v>1033</v>
      </c>
      <c r="H34" s="31">
        <v>2195424.5699999998</v>
      </c>
      <c r="I34" s="30" t="e">
        <f>SUMIF(#REF!,A34,#REF!)</f>
        <v>#REF!</v>
      </c>
      <c r="J34" s="31" t="e">
        <f>SUMIF(#REF!,A34,#REF!)</f>
        <v>#REF!</v>
      </c>
    </row>
    <row r="35" spans="1:10" x14ac:dyDescent="0.2">
      <c r="A35" s="30" t="s">
        <v>40</v>
      </c>
      <c r="B35" s="31" t="s">
        <v>41</v>
      </c>
      <c r="C35" s="30">
        <v>300</v>
      </c>
      <c r="D35" s="31">
        <v>465930</v>
      </c>
      <c r="E35" s="30">
        <v>0</v>
      </c>
      <c r="F35" s="31">
        <v>0</v>
      </c>
      <c r="G35" s="30">
        <v>300</v>
      </c>
      <c r="H35" s="31">
        <v>465930</v>
      </c>
      <c r="I35" s="30" t="e">
        <f>SUMIF(#REF!,A35,#REF!)</f>
        <v>#REF!</v>
      </c>
      <c r="J35" s="31" t="e">
        <f>SUMIF(#REF!,A35,#REF!)</f>
        <v>#REF!</v>
      </c>
    </row>
    <row r="36" spans="1:10" x14ac:dyDescent="0.2">
      <c r="A36" s="30" t="s">
        <v>45</v>
      </c>
      <c r="B36" s="31" t="s">
        <v>46</v>
      </c>
      <c r="C36" s="30">
        <v>140</v>
      </c>
      <c r="D36" s="31">
        <v>420063</v>
      </c>
      <c r="E36" s="30">
        <v>0</v>
      </c>
      <c r="F36" s="31">
        <v>0</v>
      </c>
      <c r="G36" s="30">
        <v>140</v>
      </c>
      <c r="H36" s="31">
        <v>420063</v>
      </c>
      <c r="I36" s="30" t="e">
        <f>SUMIF(#REF!,A36,#REF!)</f>
        <v>#REF!</v>
      </c>
      <c r="J36" s="31" t="e">
        <f>SUMIF(#REF!,A36,#REF!)</f>
        <v>#REF!</v>
      </c>
    </row>
    <row r="37" spans="1:10" x14ac:dyDescent="0.2">
      <c r="A37" s="30" t="s">
        <v>89</v>
      </c>
      <c r="B37" s="31" t="s">
        <v>90</v>
      </c>
      <c r="C37" s="30">
        <v>200</v>
      </c>
      <c r="D37" s="31">
        <v>315382</v>
      </c>
      <c r="E37" s="30">
        <v>0</v>
      </c>
      <c r="F37" s="31">
        <v>0</v>
      </c>
      <c r="G37" s="30">
        <v>200</v>
      </c>
      <c r="H37" s="31">
        <v>315382</v>
      </c>
      <c r="I37" s="30" t="e">
        <f>SUMIF(#REF!,A37,#REF!)</f>
        <v>#REF!</v>
      </c>
      <c r="J37" s="31" t="e">
        <f>SUMIF(#REF!,A37,#REF!)</f>
        <v>#REF!</v>
      </c>
    </row>
    <row r="38" spans="1:10" x14ac:dyDescent="0.2">
      <c r="A38" s="30" t="s">
        <v>82</v>
      </c>
      <c r="B38" s="31" t="s">
        <v>83</v>
      </c>
      <c r="C38" s="30">
        <v>190</v>
      </c>
      <c r="D38" s="31">
        <v>416404</v>
      </c>
      <c r="E38" s="30">
        <v>0</v>
      </c>
      <c r="F38" s="31">
        <v>0</v>
      </c>
      <c r="G38" s="30">
        <v>190</v>
      </c>
      <c r="H38" s="31">
        <v>416404</v>
      </c>
      <c r="I38" s="30" t="e">
        <f>SUMIF(#REF!,A38,#REF!)</f>
        <v>#REF!</v>
      </c>
      <c r="J38" s="31" t="e">
        <f>SUMIF(#REF!,A38,#REF!)</f>
        <v>#REF!</v>
      </c>
    </row>
    <row r="39" spans="1:10" x14ac:dyDescent="0.2">
      <c r="A39" s="30" t="s">
        <v>174</v>
      </c>
      <c r="B39" s="31" t="s">
        <v>375</v>
      </c>
      <c r="C39" s="30">
        <v>1</v>
      </c>
      <c r="D39" s="31">
        <v>2500000</v>
      </c>
      <c r="E39" s="30">
        <v>1</v>
      </c>
      <c r="F39" s="31">
        <v>2500000</v>
      </c>
      <c r="G39" s="30">
        <v>1</v>
      </c>
      <c r="H39" s="31">
        <v>2500000</v>
      </c>
      <c r="I39" s="30" t="e">
        <f>SUMIF(#REF!,A39,#REF!)</f>
        <v>#REF!</v>
      </c>
      <c r="J39" s="31" t="e">
        <f>SUMIF(#REF!,A39,#REF!)</f>
        <v>#REF!</v>
      </c>
    </row>
    <row r="40" spans="1:10" x14ac:dyDescent="0.2">
      <c r="A40" s="30" t="s">
        <v>172</v>
      </c>
      <c r="B40" s="31" t="s">
        <v>173</v>
      </c>
      <c r="C40" s="30">
        <v>59</v>
      </c>
      <c r="D40" s="31">
        <v>2416857.7099999995</v>
      </c>
      <c r="E40" s="30">
        <v>16</v>
      </c>
      <c r="F40" s="31">
        <v>655419.03999999992</v>
      </c>
      <c r="G40" s="30">
        <v>59</v>
      </c>
      <c r="H40" s="31">
        <v>2416857.7099999995</v>
      </c>
      <c r="I40" s="30" t="e">
        <f>SUMIF(#REF!,A40,#REF!)</f>
        <v>#REF!</v>
      </c>
      <c r="J40" s="31" t="e">
        <f>SUMIF(#REF!,A40,#REF!)</f>
        <v>#REF!</v>
      </c>
    </row>
    <row r="41" spans="1:10" x14ac:dyDescent="0.2">
      <c r="A41" s="30" t="s">
        <v>169</v>
      </c>
      <c r="B41" s="31" t="s">
        <v>170</v>
      </c>
      <c r="C41" s="30">
        <v>72</v>
      </c>
      <c r="D41" s="31">
        <v>3630078</v>
      </c>
      <c r="E41" s="30">
        <v>16</v>
      </c>
      <c r="F41" s="31">
        <v>806684</v>
      </c>
      <c r="G41" s="30">
        <v>72</v>
      </c>
      <c r="H41" s="31">
        <v>3630078</v>
      </c>
      <c r="I41" s="30" t="e">
        <f>SUMIF(#REF!,A41,#REF!)</f>
        <v>#REF!</v>
      </c>
      <c r="J41" s="31" t="e">
        <f>SUMIF(#REF!,A41,#REF!)</f>
        <v>#REF!</v>
      </c>
    </row>
    <row r="42" spans="1:10" x14ac:dyDescent="0.2">
      <c r="A42" s="30" t="s">
        <v>117</v>
      </c>
      <c r="B42" s="31" t="s">
        <v>118</v>
      </c>
      <c r="C42" s="30">
        <v>560</v>
      </c>
      <c r="D42" s="31">
        <v>6939458.3999999985</v>
      </c>
      <c r="E42" s="30">
        <v>76</v>
      </c>
      <c r="F42" s="31">
        <v>941783.63999999978</v>
      </c>
      <c r="G42" s="30">
        <v>560</v>
      </c>
      <c r="H42" s="31">
        <v>6939458.3999999985</v>
      </c>
      <c r="I42" s="30" t="e">
        <f>SUMIF(#REF!,A42,#REF!)</f>
        <v>#REF!</v>
      </c>
      <c r="J42" s="31" t="e">
        <f>SUMIF(#REF!,A42,#REF!)</f>
        <v>#REF!</v>
      </c>
    </row>
    <row r="43" spans="1:10" x14ac:dyDescent="0.2">
      <c r="A43" s="30" t="s">
        <v>130</v>
      </c>
      <c r="B43" s="31" t="s">
        <v>131</v>
      </c>
      <c r="C43" s="30">
        <v>400</v>
      </c>
      <c r="D43" s="31">
        <v>268000</v>
      </c>
      <c r="E43" s="30">
        <v>0</v>
      </c>
      <c r="F43" s="31">
        <v>0</v>
      </c>
      <c r="G43" s="30">
        <v>400</v>
      </c>
      <c r="H43" s="31">
        <v>268000</v>
      </c>
      <c r="I43" s="30" t="e">
        <f>SUMIF(#REF!,A43,#REF!)</f>
        <v>#REF!</v>
      </c>
      <c r="J43" s="31" t="e">
        <f>SUMIF(#REF!,A43,#REF!)</f>
        <v>#REF!</v>
      </c>
    </row>
    <row r="44" spans="1:10" x14ac:dyDescent="0.2">
      <c r="A44" s="30" t="s">
        <v>132</v>
      </c>
      <c r="B44" s="31" t="s">
        <v>133</v>
      </c>
      <c r="C44" s="30">
        <v>190</v>
      </c>
      <c r="D44" s="31">
        <v>693500</v>
      </c>
      <c r="E44" s="30">
        <v>0</v>
      </c>
      <c r="F44" s="31">
        <v>0</v>
      </c>
      <c r="G44" s="30">
        <v>190</v>
      </c>
      <c r="H44" s="31">
        <v>693500</v>
      </c>
      <c r="I44" s="30" t="e">
        <f>SUMIF(#REF!,A44,#REF!)</f>
        <v>#REF!</v>
      </c>
      <c r="J44" s="31" t="e">
        <f>SUMIF(#REF!,A44,#REF!)</f>
        <v>#REF!</v>
      </c>
    </row>
    <row r="45" spans="1:10" x14ac:dyDescent="0.2">
      <c r="A45" s="30" t="s">
        <v>135</v>
      </c>
      <c r="B45" s="31" t="s">
        <v>136</v>
      </c>
      <c r="C45" s="30">
        <v>70</v>
      </c>
      <c r="D45" s="31">
        <v>347200</v>
      </c>
      <c r="E45" s="30">
        <v>0</v>
      </c>
      <c r="F45" s="31">
        <v>0</v>
      </c>
      <c r="G45" s="30">
        <v>70</v>
      </c>
      <c r="H45" s="31">
        <v>347200</v>
      </c>
      <c r="I45" s="30" t="e">
        <f>SUMIF(#REF!,A45,#REF!)</f>
        <v>#REF!</v>
      </c>
      <c r="J45" s="31" t="e">
        <f>SUMIF(#REF!,A45,#REF!)</f>
        <v>#REF!</v>
      </c>
    </row>
    <row r="46" spans="1:10" x14ac:dyDescent="0.2">
      <c r="A46" s="30" t="s">
        <v>366</v>
      </c>
      <c r="B46" s="31" t="s">
        <v>367</v>
      </c>
      <c r="C46" s="30">
        <v>500</v>
      </c>
      <c r="D46" s="31">
        <v>1750000</v>
      </c>
      <c r="E46" s="30">
        <v>0</v>
      </c>
      <c r="F46" s="31">
        <v>0</v>
      </c>
      <c r="G46" s="30">
        <v>500</v>
      </c>
      <c r="H46" s="31">
        <v>1750000</v>
      </c>
      <c r="I46" s="30" t="e">
        <f>SUMIF(#REF!,A46,#REF!)</f>
        <v>#REF!</v>
      </c>
      <c r="J46" s="31" t="e">
        <f>SUMIF(#REF!,A46,#REF!)</f>
        <v>#REF!</v>
      </c>
    </row>
    <row r="47" spans="1:10" x14ac:dyDescent="0.2">
      <c r="A47" s="30" t="s">
        <v>148</v>
      </c>
      <c r="B47" s="31" t="s">
        <v>149</v>
      </c>
      <c r="C47" s="30">
        <v>0</v>
      </c>
      <c r="D47" s="31">
        <v>0</v>
      </c>
      <c r="E47" s="30">
        <v>0</v>
      </c>
      <c r="F47" s="31">
        <v>0</v>
      </c>
      <c r="G47" s="30">
        <v>0</v>
      </c>
      <c r="H47" s="31">
        <v>0</v>
      </c>
      <c r="I47" s="30" t="e">
        <f>SUMIF(#REF!,A47,#REF!)</f>
        <v>#REF!</v>
      </c>
      <c r="J47" s="31" t="e">
        <f>SUMIF(#REF!,A47,#REF!)</f>
        <v>#REF!</v>
      </c>
    </row>
    <row r="48" spans="1:10" x14ac:dyDescent="0.2">
      <c r="A48" s="30" t="s">
        <v>110</v>
      </c>
      <c r="B48" s="31" t="s">
        <v>111</v>
      </c>
      <c r="C48" s="30">
        <v>1000</v>
      </c>
      <c r="D48" s="31">
        <v>1250000</v>
      </c>
      <c r="E48" s="30">
        <v>0</v>
      </c>
      <c r="F48" s="31">
        <v>0</v>
      </c>
      <c r="G48" s="30">
        <v>1000</v>
      </c>
      <c r="H48" s="31">
        <v>1250000</v>
      </c>
      <c r="I48" s="30" t="e">
        <f>SUMIF(#REF!,A48,#REF!)</f>
        <v>#REF!</v>
      </c>
      <c r="J48" s="31" t="e">
        <f>SUMIF(#REF!,A48,#REF!)</f>
        <v>#REF!</v>
      </c>
    </row>
    <row r="49" spans="1:10" x14ac:dyDescent="0.2">
      <c r="A49" s="30" t="s">
        <v>140</v>
      </c>
      <c r="B49" s="31" t="s">
        <v>141</v>
      </c>
      <c r="C49" s="30">
        <v>98</v>
      </c>
      <c r="D49" s="31">
        <v>252840</v>
      </c>
      <c r="E49" s="30">
        <v>0</v>
      </c>
      <c r="F49" s="31">
        <v>0</v>
      </c>
      <c r="G49" s="30">
        <v>600</v>
      </c>
      <c r="H49" s="31">
        <v>1548000</v>
      </c>
      <c r="I49" s="30" t="e">
        <f>SUMIF(#REF!,A49,#REF!)</f>
        <v>#REF!</v>
      </c>
      <c r="J49" s="31" t="e">
        <f>SUMIF(#REF!,A49,#REF!)</f>
        <v>#REF!</v>
      </c>
    </row>
    <row r="50" spans="1:10" x14ac:dyDescent="0.2">
      <c r="A50" s="30" t="s">
        <v>143</v>
      </c>
      <c r="B50" s="31" t="s">
        <v>144</v>
      </c>
      <c r="C50" s="30">
        <v>40</v>
      </c>
      <c r="D50" s="31">
        <v>104800</v>
      </c>
      <c r="E50" s="30">
        <v>0</v>
      </c>
      <c r="F50" s="31">
        <v>0</v>
      </c>
      <c r="G50" s="30">
        <v>40</v>
      </c>
      <c r="H50" s="31">
        <v>104800</v>
      </c>
      <c r="I50" s="30" t="e">
        <f>SUMIF(#REF!,A50,#REF!)</f>
        <v>#REF!</v>
      </c>
      <c r="J50" s="31" t="e">
        <f>SUMIF(#REF!,A50,#REF!)</f>
        <v>#REF!</v>
      </c>
    </row>
    <row r="51" spans="1:10" x14ac:dyDescent="0.2">
      <c r="A51" s="30" t="s">
        <v>152</v>
      </c>
      <c r="B51" s="31" t="s">
        <v>153</v>
      </c>
      <c r="C51" s="30">
        <v>0</v>
      </c>
      <c r="D51" s="31">
        <v>0</v>
      </c>
      <c r="E51" s="30">
        <v>0</v>
      </c>
      <c r="F51" s="31">
        <v>0</v>
      </c>
      <c r="G51" s="30">
        <v>210</v>
      </c>
      <c r="H51" s="31">
        <v>856373.7</v>
      </c>
      <c r="I51" s="30" t="e">
        <f>SUMIF(#REF!,A51,#REF!)</f>
        <v>#REF!</v>
      </c>
      <c r="J51" s="31" t="e">
        <f>SUMIF(#REF!,A51,#REF!)</f>
        <v>#REF!</v>
      </c>
    </row>
    <row r="52" spans="1:10" x14ac:dyDescent="0.2">
      <c r="A52" s="30" t="s">
        <v>368</v>
      </c>
      <c r="B52" s="31" t="s">
        <v>369</v>
      </c>
      <c r="C52" s="30">
        <v>600</v>
      </c>
      <c r="D52" s="31">
        <v>766271.99999999988</v>
      </c>
      <c r="E52" s="30">
        <v>0</v>
      </c>
      <c r="F52" s="31">
        <v>0</v>
      </c>
      <c r="G52" s="30"/>
      <c r="H52" s="31">
        <v>0</v>
      </c>
      <c r="I52" s="30" t="e">
        <f>SUMIF(#REF!,A52,#REF!)</f>
        <v>#REF!</v>
      </c>
      <c r="J52" s="31" t="e">
        <f>SUMIF(#REF!,A52,#REF!)</f>
        <v>#REF!</v>
      </c>
    </row>
    <row r="53" spans="1:10" x14ac:dyDescent="0.2">
      <c r="A53" s="30" t="s">
        <v>183</v>
      </c>
      <c r="B53" s="31" t="s">
        <v>374</v>
      </c>
      <c r="C53" s="30">
        <v>2</v>
      </c>
      <c r="D53" s="31">
        <v>7692246</v>
      </c>
      <c r="E53" s="30">
        <v>1</v>
      </c>
      <c r="F53" s="31">
        <v>3846123</v>
      </c>
      <c r="G53" s="30">
        <v>2</v>
      </c>
      <c r="H53" s="31">
        <v>7692246</v>
      </c>
      <c r="I53" s="30" t="e">
        <f>SUMIF(#REF!,A53,#REF!)</f>
        <v>#REF!</v>
      </c>
      <c r="J53" s="31" t="e">
        <f>SUMIF(#REF!,A53,#REF!)</f>
        <v>#REF!</v>
      </c>
    </row>
    <row r="54" spans="1:10" x14ac:dyDescent="0.2">
      <c r="A54" s="30" t="s">
        <v>18</v>
      </c>
      <c r="B54" s="31" t="s">
        <v>19</v>
      </c>
      <c r="C54" s="30">
        <v>115</v>
      </c>
      <c r="D54" s="31">
        <v>33478189.140000343</v>
      </c>
      <c r="E54" s="30">
        <v>90</v>
      </c>
      <c r="F54" s="31">
        <v>27000000</v>
      </c>
      <c r="G54" s="30">
        <v>115</v>
      </c>
      <c r="H54" s="31">
        <v>33478189.140000343</v>
      </c>
      <c r="I54" s="30" t="e">
        <f>SUMIF(#REF!,A54,#REF!)</f>
        <v>#REF!</v>
      </c>
      <c r="J54" s="31" t="e">
        <f>SUMIF(#REF!,A54,#REF!)</f>
        <v>#REF!</v>
      </c>
    </row>
    <row r="55" spans="1:10" ht="13.5" thickBot="1" x14ac:dyDescent="0.25">
      <c r="A55" s="32" t="s">
        <v>370</v>
      </c>
      <c r="B55" s="33" t="s">
        <v>371</v>
      </c>
      <c r="C55" s="32">
        <v>1</v>
      </c>
      <c r="D55" s="33">
        <v>750000</v>
      </c>
      <c r="E55" s="32">
        <v>1</v>
      </c>
      <c r="F55" s="33">
        <v>750000</v>
      </c>
      <c r="G55" s="32">
        <v>1</v>
      </c>
      <c r="H55" s="33">
        <v>750000</v>
      </c>
      <c r="I55" s="30" t="e">
        <f>SUMIF(#REF!,A55,#REF!)</f>
        <v>#REF!</v>
      </c>
      <c r="J55" s="31" t="e">
        <f>SUMIF(#REF!,A55,#REF!)</f>
        <v>#REF!</v>
      </c>
    </row>
  </sheetData>
  <autoFilter ref="A2:H55" xr:uid="{A8FBA5FF-3560-4E9B-AB10-6E599DDD444A}">
    <sortState xmlns:xlrd2="http://schemas.microsoft.com/office/spreadsheetml/2017/richdata2" ref="A3:H55">
      <sortCondition ref="B2"/>
    </sortState>
  </autoFilter>
  <conditionalFormatting sqref="A1:A1048576">
    <cfRule type="duplicateValues" dxfId="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9EB5C-5707-42B7-B04A-C7F655386276}">
  <dimension ref="A2:K48"/>
  <sheetViews>
    <sheetView workbookViewId="0">
      <pane ySplit="4" topLeftCell="A5" activePane="bottomLeft" state="frozen"/>
      <selection pane="bottomLeft" activeCell="A16" sqref="A16"/>
    </sheetView>
  </sheetViews>
  <sheetFormatPr defaultRowHeight="12.75" x14ac:dyDescent="0.2"/>
  <cols>
    <col min="1" max="1" width="40.85546875" style="6" bestFit="1" customWidth="1"/>
    <col min="2" max="9" width="7.5703125" style="5" customWidth="1"/>
    <col min="10" max="10" width="9.7109375" style="8" customWidth="1"/>
    <col min="11" max="11" width="11.7109375" style="5" bestFit="1" customWidth="1"/>
    <col min="12" max="16384" width="9.140625" style="5"/>
  </cols>
  <sheetData>
    <row r="2" spans="1:11" ht="29.25" customHeight="1" x14ac:dyDescent="0.2">
      <c r="A2" s="19" t="s">
        <v>237</v>
      </c>
    </row>
    <row r="3" spans="1:11" s="13" customFormat="1" ht="22.5" customHeight="1" x14ac:dyDescent="0.2">
      <c r="A3" s="11" t="s">
        <v>226</v>
      </c>
      <c r="B3" s="12" t="s">
        <v>227</v>
      </c>
      <c r="J3" s="14"/>
      <c r="K3" s="15"/>
    </row>
    <row r="4" spans="1:11" s="13" customFormat="1" ht="25.5" x14ac:dyDescent="0.2">
      <c r="A4" s="16" t="s">
        <v>224</v>
      </c>
      <c r="B4" s="17" t="s">
        <v>229</v>
      </c>
      <c r="C4" s="17" t="s">
        <v>231</v>
      </c>
      <c r="D4" s="17" t="s">
        <v>230</v>
      </c>
      <c r="E4" s="17" t="s">
        <v>232</v>
      </c>
      <c r="F4" s="17" t="s">
        <v>233</v>
      </c>
      <c r="G4" s="17" t="s">
        <v>234</v>
      </c>
      <c r="H4" s="17" t="s">
        <v>235</v>
      </c>
      <c r="I4" s="17" t="s">
        <v>236</v>
      </c>
      <c r="J4" s="18" t="s">
        <v>225</v>
      </c>
      <c r="K4" s="15"/>
    </row>
    <row r="5" spans="1:11" x14ac:dyDescent="0.2">
      <c r="A5" s="4" t="s">
        <v>54</v>
      </c>
      <c r="B5" s="7"/>
      <c r="C5" s="7"/>
      <c r="D5" s="7"/>
      <c r="E5" s="7">
        <v>8</v>
      </c>
      <c r="F5" s="7">
        <v>4</v>
      </c>
      <c r="G5" s="7">
        <v>2</v>
      </c>
      <c r="H5" s="7"/>
      <c r="I5" s="7"/>
      <c r="J5" s="9">
        <v>14</v>
      </c>
      <c r="K5"/>
    </row>
    <row r="6" spans="1:11" x14ac:dyDescent="0.2">
      <c r="A6" s="4" t="s">
        <v>181</v>
      </c>
      <c r="B6" s="7"/>
      <c r="C6" s="7"/>
      <c r="D6" s="7"/>
      <c r="E6" s="7"/>
      <c r="F6" s="7"/>
      <c r="G6" s="7"/>
      <c r="H6" s="7"/>
      <c r="I6" s="7">
        <v>1</v>
      </c>
      <c r="J6" s="9">
        <v>1</v>
      </c>
      <c r="K6"/>
    </row>
    <row r="7" spans="1:11" x14ac:dyDescent="0.2">
      <c r="A7" s="4" t="s">
        <v>85</v>
      </c>
      <c r="B7" s="7"/>
      <c r="C7" s="7">
        <v>1</v>
      </c>
      <c r="D7" s="7">
        <v>2</v>
      </c>
      <c r="E7" s="7"/>
      <c r="F7" s="7"/>
      <c r="G7" s="7"/>
      <c r="H7" s="7"/>
      <c r="I7" s="7"/>
      <c r="J7" s="9">
        <v>3</v>
      </c>
      <c r="K7"/>
    </row>
    <row r="8" spans="1:11" x14ac:dyDescent="0.2">
      <c r="A8" s="4" t="s">
        <v>88</v>
      </c>
      <c r="B8" s="7"/>
      <c r="C8" s="7">
        <v>1</v>
      </c>
      <c r="D8" s="7">
        <v>4</v>
      </c>
      <c r="E8" s="7"/>
      <c r="F8" s="7"/>
      <c r="G8" s="7"/>
      <c r="H8" s="7"/>
      <c r="I8" s="7"/>
      <c r="J8" s="9">
        <v>5</v>
      </c>
      <c r="K8"/>
    </row>
    <row r="9" spans="1:11" x14ac:dyDescent="0.2">
      <c r="A9" s="4" t="s">
        <v>121</v>
      </c>
      <c r="B9" s="7"/>
      <c r="C9" s="7">
        <v>1</v>
      </c>
      <c r="D9" s="7"/>
      <c r="E9" s="7">
        <v>1</v>
      </c>
      <c r="F9" s="7"/>
      <c r="G9" s="7"/>
      <c r="H9" s="7"/>
      <c r="I9" s="7"/>
      <c r="J9" s="9">
        <v>2</v>
      </c>
      <c r="K9"/>
    </row>
    <row r="10" spans="1:11" x14ac:dyDescent="0.2">
      <c r="A10" s="4" t="s">
        <v>179</v>
      </c>
      <c r="B10" s="7"/>
      <c r="C10" s="7"/>
      <c r="D10" s="7"/>
      <c r="E10" s="7"/>
      <c r="F10" s="7">
        <v>2</v>
      </c>
      <c r="G10" s="7"/>
      <c r="H10" s="7"/>
      <c r="I10" s="7"/>
      <c r="J10" s="9">
        <v>2</v>
      </c>
      <c r="K10"/>
    </row>
    <row r="11" spans="1:11" x14ac:dyDescent="0.2">
      <c r="A11" s="4" t="s">
        <v>159</v>
      </c>
      <c r="B11" s="7"/>
      <c r="C11" s="7"/>
      <c r="D11" s="7"/>
      <c r="E11" s="7"/>
      <c r="F11" s="7">
        <v>20</v>
      </c>
      <c r="G11" s="7">
        <v>16</v>
      </c>
      <c r="H11" s="7">
        <v>16</v>
      </c>
      <c r="I11" s="7">
        <v>16</v>
      </c>
      <c r="J11" s="9">
        <v>68</v>
      </c>
      <c r="K11"/>
    </row>
    <row r="12" spans="1:11" x14ac:dyDescent="0.2">
      <c r="A12" s="4" t="s">
        <v>69</v>
      </c>
      <c r="B12" s="7"/>
      <c r="C12" s="7"/>
      <c r="D12" s="7"/>
      <c r="E12" s="7">
        <v>2</v>
      </c>
      <c r="F12" s="7"/>
      <c r="G12" s="7">
        <v>1</v>
      </c>
      <c r="H12" s="7"/>
      <c r="I12" s="7"/>
      <c r="J12" s="9">
        <v>3</v>
      </c>
      <c r="K12"/>
    </row>
    <row r="13" spans="1:11" x14ac:dyDescent="0.2">
      <c r="A13" s="4" t="s">
        <v>67</v>
      </c>
      <c r="B13" s="7"/>
      <c r="C13" s="7"/>
      <c r="D13" s="7"/>
      <c r="E13" s="7">
        <v>2</v>
      </c>
      <c r="F13" s="7"/>
      <c r="G13" s="7">
        <v>1</v>
      </c>
      <c r="H13" s="7"/>
      <c r="I13" s="7"/>
      <c r="J13" s="9">
        <v>3</v>
      </c>
      <c r="K13"/>
    </row>
    <row r="14" spans="1:11" x14ac:dyDescent="0.2">
      <c r="A14" s="4" t="s">
        <v>162</v>
      </c>
      <c r="B14" s="7"/>
      <c r="C14" s="7"/>
      <c r="D14" s="7"/>
      <c r="E14" s="7"/>
      <c r="F14" s="7">
        <v>9</v>
      </c>
      <c r="G14" s="7"/>
      <c r="H14" s="7"/>
      <c r="I14" s="7"/>
      <c r="J14" s="9">
        <v>9</v>
      </c>
      <c r="K14"/>
    </row>
    <row r="15" spans="1:11" x14ac:dyDescent="0.2">
      <c r="A15" s="4" t="s">
        <v>71</v>
      </c>
      <c r="B15" s="7"/>
      <c r="C15" s="7"/>
      <c r="D15" s="7"/>
      <c r="E15" s="7">
        <v>2</v>
      </c>
      <c r="F15" s="7"/>
      <c r="G15" s="7"/>
      <c r="H15" s="7"/>
      <c r="I15" s="7"/>
      <c r="J15" s="9">
        <v>2</v>
      </c>
      <c r="K15"/>
    </row>
    <row r="16" spans="1:11" x14ac:dyDescent="0.2">
      <c r="A16" s="4" t="s">
        <v>17</v>
      </c>
      <c r="B16" s="7">
        <v>2</v>
      </c>
      <c r="C16" s="7"/>
      <c r="D16" s="7"/>
      <c r="E16" s="7">
        <v>2</v>
      </c>
      <c r="F16" s="7"/>
      <c r="G16" s="7"/>
      <c r="H16" s="7"/>
      <c r="I16" s="7"/>
      <c r="J16" s="9">
        <v>4</v>
      </c>
      <c r="K16"/>
    </row>
    <row r="17" spans="1:11" x14ac:dyDescent="0.2">
      <c r="A17" s="4" t="s">
        <v>3</v>
      </c>
      <c r="B17" s="7">
        <v>2</v>
      </c>
      <c r="C17" s="7"/>
      <c r="D17" s="7"/>
      <c r="E17" s="7">
        <v>4</v>
      </c>
      <c r="F17" s="7"/>
      <c r="G17" s="7"/>
      <c r="H17" s="7"/>
      <c r="I17" s="7"/>
      <c r="J17" s="9">
        <v>6</v>
      </c>
      <c r="K17"/>
    </row>
    <row r="18" spans="1:11" x14ac:dyDescent="0.2">
      <c r="A18" s="4" t="s">
        <v>129</v>
      </c>
      <c r="B18" s="7"/>
      <c r="C18" s="7"/>
      <c r="D18" s="7"/>
      <c r="E18" s="7"/>
      <c r="F18" s="7">
        <v>1</v>
      </c>
      <c r="G18" s="7"/>
      <c r="H18" s="7"/>
      <c r="I18" s="7"/>
      <c r="J18" s="9">
        <v>1</v>
      </c>
      <c r="K18"/>
    </row>
    <row r="19" spans="1:11" x14ac:dyDescent="0.2">
      <c r="A19" s="4" t="s">
        <v>73</v>
      </c>
      <c r="B19" s="7"/>
      <c r="C19" s="7"/>
      <c r="D19" s="7"/>
      <c r="E19" s="7">
        <v>2</v>
      </c>
      <c r="F19" s="7"/>
      <c r="G19" s="7"/>
      <c r="H19" s="7"/>
      <c r="I19" s="7"/>
      <c r="J19" s="9">
        <v>2</v>
      </c>
      <c r="K19"/>
    </row>
    <row r="20" spans="1:11" x14ac:dyDescent="0.2">
      <c r="A20" s="4" t="s">
        <v>126</v>
      </c>
      <c r="B20" s="7">
        <v>4</v>
      </c>
      <c r="C20" s="7">
        <v>2</v>
      </c>
      <c r="D20" s="7">
        <v>4</v>
      </c>
      <c r="E20" s="7">
        <v>4</v>
      </c>
      <c r="F20" s="7">
        <v>4</v>
      </c>
      <c r="G20" s="7"/>
      <c r="H20" s="7"/>
      <c r="I20" s="7"/>
      <c r="J20" s="9">
        <v>18</v>
      </c>
      <c r="K20"/>
    </row>
    <row r="21" spans="1:11" x14ac:dyDescent="0.2">
      <c r="A21" s="4" t="s">
        <v>123</v>
      </c>
      <c r="B21" s="7"/>
      <c r="C21" s="7">
        <v>2</v>
      </c>
      <c r="D21" s="7">
        <v>2</v>
      </c>
      <c r="E21" s="7">
        <v>2</v>
      </c>
      <c r="F21" s="7">
        <v>2</v>
      </c>
      <c r="G21" s="7"/>
      <c r="H21" s="7"/>
      <c r="I21" s="7"/>
      <c r="J21" s="9">
        <v>8</v>
      </c>
      <c r="K21"/>
    </row>
    <row r="22" spans="1:11" x14ac:dyDescent="0.2">
      <c r="A22" s="4" t="s">
        <v>48</v>
      </c>
      <c r="B22" s="7">
        <v>23500</v>
      </c>
      <c r="C22" s="7">
        <v>23500</v>
      </c>
      <c r="D22" s="7">
        <v>23500</v>
      </c>
      <c r="E22" s="7"/>
      <c r="F22" s="7"/>
      <c r="G22" s="7"/>
      <c r="H22" s="7"/>
      <c r="I22" s="7"/>
      <c r="J22" s="9">
        <v>70500</v>
      </c>
      <c r="K22"/>
    </row>
    <row r="23" spans="1:11" x14ac:dyDescent="0.2">
      <c r="A23" s="4" t="s">
        <v>168</v>
      </c>
      <c r="B23" s="7"/>
      <c r="C23" s="7"/>
      <c r="D23" s="7"/>
      <c r="E23" s="7"/>
      <c r="F23" s="7">
        <v>1</v>
      </c>
      <c r="G23" s="7"/>
      <c r="H23" s="7"/>
      <c r="I23" s="7"/>
      <c r="J23" s="9">
        <v>1</v>
      </c>
      <c r="K23"/>
    </row>
    <row r="24" spans="1:11" x14ac:dyDescent="0.2">
      <c r="A24" s="4" t="s">
        <v>164</v>
      </c>
      <c r="B24" s="7"/>
      <c r="C24" s="7"/>
      <c r="D24" s="7"/>
      <c r="E24" s="7"/>
      <c r="F24" s="7">
        <v>8</v>
      </c>
      <c r="G24" s="7"/>
      <c r="H24" s="7"/>
      <c r="I24" s="7"/>
      <c r="J24" s="9">
        <v>8</v>
      </c>
      <c r="K24"/>
    </row>
    <row r="25" spans="1:11" x14ac:dyDescent="0.2">
      <c r="A25" s="4" t="s">
        <v>166</v>
      </c>
      <c r="B25" s="7"/>
      <c r="C25" s="7"/>
      <c r="D25" s="7"/>
      <c r="E25" s="7"/>
      <c r="F25" s="7">
        <v>1</v>
      </c>
      <c r="G25" s="7"/>
      <c r="H25" s="7"/>
      <c r="I25" s="7"/>
      <c r="J25" s="9">
        <v>1</v>
      </c>
      <c r="K25"/>
    </row>
    <row r="26" spans="1:11" x14ac:dyDescent="0.2">
      <c r="A26" s="4" t="s">
        <v>177</v>
      </c>
      <c r="B26" s="7"/>
      <c r="C26" s="7"/>
      <c r="D26" s="7">
        <v>13</v>
      </c>
      <c r="E26" s="7"/>
      <c r="F26" s="7">
        <v>13</v>
      </c>
      <c r="G26" s="7"/>
      <c r="H26" s="7"/>
      <c r="I26" s="7"/>
      <c r="J26" s="9">
        <v>26</v>
      </c>
      <c r="K26"/>
    </row>
    <row r="27" spans="1:11" x14ac:dyDescent="0.2">
      <c r="A27" s="4" t="s">
        <v>75</v>
      </c>
      <c r="B27" s="7"/>
      <c r="C27" s="7">
        <v>1000</v>
      </c>
      <c r="D27" s="7"/>
      <c r="E27" s="7"/>
      <c r="F27" s="7"/>
      <c r="G27" s="7"/>
      <c r="H27" s="7"/>
      <c r="I27" s="7"/>
      <c r="J27" s="9">
        <v>1000</v>
      </c>
      <c r="K27"/>
    </row>
    <row r="28" spans="1:11" x14ac:dyDescent="0.2">
      <c r="A28" s="4" t="s">
        <v>98</v>
      </c>
      <c r="B28" s="7"/>
      <c r="C28" s="7">
        <v>499</v>
      </c>
      <c r="D28" s="7"/>
      <c r="E28" s="7">
        <v>534</v>
      </c>
      <c r="F28" s="7"/>
      <c r="G28" s="7"/>
      <c r="H28" s="7"/>
      <c r="I28" s="7"/>
      <c r="J28" s="9">
        <v>1033</v>
      </c>
      <c r="K28"/>
    </row>
    <row r="29" spans="1:11" x14ac:dyDescent="0.2">
      <c r="A29" s="4" t="s">
        <v>41</v>
      </c>
      <c r="B29" s="7"/>
      <c r="C29" s="7">
        <v>300</v>
      </c>
      <c r="D29" s="7"/>
      <c r="E29" s="7"/>
      <c r="F29" s="7"/>
      <c r="G29" s="7"/>
      <c r="H29" s="7"/>
      <c r="I29" s="7"/>
      <c r="J29" s="9">
        <v>300</v>
      </c>
      <c r="K29"/>
    </row>
    <row r="30" spans="1:11" x14ac:dyDescent="0.2">
      <c r="A30" s="4" t="s">
        <v>46</v>
      </c>
      <c r="B30" s="7"/>
      <c r="C30" s="7">
        <v>140</v>
      </c>
      <c r="D30" s="7"/>
      <c r="E30" s="7"/>
      <c r="F30" s="7"/>
      <c r="G30" s="7"/>
      <c r="H30" s="7"/>
      <c r="I30" s="7"/>
      <c r="J30" s="9">
        <v>140</v>
      </c>
      <c r="K30"/>
    </row>
    <row r="31" spans="1:11" x14ac:dyDescent="0.2">
      <c r="A31" s="4" t="s">
        <v>90</v>
      </c>
      <c r="B31" s="7"/>
      <c r="C31" s="7">
        <v>200</v>
      </c>
      <c r="D31" s="7"/>
      <c r="E31" s="7"/>
      <c r="F31" s="7"/>
      <c r="G31" s="7"/>
      <c r="H31" s="7"/>
      <c r="I31" s="7"/>
      <c r="J31" s="9">
        <v>200</v>
      </c>
      <c r="K31"/>
    </row>
    <row r="32" spans="1:11" x14ac:dyDescent="0.2">
      <c r="A32" s="4" t="s">
        <v>83</v>
      </c>
      <c r="B32" s="7"/>
      <c r="C32" s="7"/>
      <c r="D32" s="7"/>
      <c r="E32" s="7">
        <v>45</v>
      </c>
      <c r="F32" s="7"/>
      <c r="G32" s="7">
        <v>45</v>
      </c>
      <c r="H32" s="7">
        <v>45</v>
      </c>
      <c r="I32" s="7"/>
      <c r="J32" s="9">
        <v>135</v>
      </c>
      <c r="K32"/>
    </row>
    <row r="33" spans="1:11" x14ac:dyDescent="0.2">
      <c r="A33" s="4" t="s">
        <v>175</v>
      </c>
      <c r="B33" s="7"/>
      <c r="C33" s="7"/>
      <c r="D33" s="7"/>
      <c r="E33" s="7"/>
      <c r="F33" s="7"/>
      <c r="G33" s="7">
        <v>1</v>
      </c>
      <c r="H33" s="7"/>
      <c r="I33" s="7"/>
      <c r="J33" s="9">
        <v>1</v>
      </c>
      <c r="K33"/>
    </row>
    <row r="34" spans="1:11" x14ac:dyDescent="0.2">
      <c r="A34" s="4" t="s">
        <v>173</v>
      </c>
      <c r="B34" s="7"/>
      <c r="C34" s="7"/>
      <c r="D34" s="7"/>
      <c r="E34" s="7"/>
      <c r="F34" s="7">
        <v>15</v>
      </c>
      <c r="G34" s="7">
        <v>15</v>
      </c>
      <c r="H34" s="7"/>
      <c r="I34" s="7"/>
      <c r="J34" s="9">
        <v>30</v>
      </c>
      <c r="K34"/>
    </row>
    <row r="35" spans="1:11" x14ac:dyDescent="0.2">
      <c r="A35" s="4" t="s">
        <v>170</v>
      </c>
      <c r="B35" s="7"/>
      <c r="C35" s="7"/>
      <c r="D35" s="7"/>
      <c r="E35" s="7"/>
      <c r="F35" s="7">
        <v>18</v>
      </c>
      <c r="G35" s="7">
        <v>18</v>
      </c>
      <c r="H35" s="7"/>
      <c r="I35" s="7"/>
      <c r="J35" s="9">
        <v>36</v>
      </c>
      <c r="K35"/>
    </row>
    <row r="36" spans="1:11" x14ac:dyDescent="0.2">
      <c r="A36" s="4" t="s">
        <v>118</v>
      </c>
      <c r="B36" s="7">
        <v>18</v>
      </c>
      <c r="C36" s="7">
        <v>68</v>
      </c>
      <c r="D36" s="7">
        <v>36</v>
      </c>
      <c r="E36" s="7">
        <v>18</v>
      </c>
      <c r="F36" s="7">
        <v>18</v>
      </c>
      <c r="G36" s="7"/>
      <c r="H36" s="7"/>
      <c r="I36" s="7"/>
      <c r="J36" s="9">
        <v>158</v>
      </c>
      <c r="K36"/>
    </row>
    <row r="37" spans="1:11" x14ac:dyDescent="0.2">
      <c r="A37" s="4" t="s">
        <v>131</v>
      </c>
      <c r="B37" s="7"/>
      <c r="C37" s="7"/>
      <c r="D37" s="7"/>
      <c r="E37" s="7">
        <v>100</v>
      </c>
      <c r="F37" s="7">
        <v>100</v>
      </c>
      <c r="G37" s="7"/>
      <c r="H37" s="7"/>
      <c r="I37" s="7"/>
      <c r="J37" s="9">
        <v>200</v>
      </c>
      <c r="K37"/>
    </row>
    <row r="38" spans="1:11" x14ac:dyDescent="0.2">
      <c r="A38" s="4" t="s">
        <v>133</v>
      </c>
      <c r="B38" s="7"/>
      <c r="C38" s="7"/>
      <c r="D38" s="7"/>
      <c r="E38" s="7">
        <v>50</v>
      </c>
      <c r="F38" s="7">
        <v>50</v>
      </c>
      <c r="G38" s="7"/>
      <c r="H38" s="7"/>
      <c r="I38" s="7"/>
      <c r="J38" s="9">
        <v>100</v>
      </c>
      <c r="K38"/>
    </row>
    <row r="39" spans="1:11" x14ac:dyDescent="0.2">
      <c r="A39" s="4" t="s">
        <v>136</v>
      </c>
      <c r="B39" s="7"/>
      <c r="C39" s="7"/>
      <c r="D39" s="7"/>
      <c r="E39" s="7">
        <v>30</v>
      </c>
      <c r="F39" s="7">
        <v>30</v>
      </c>
      <c r="G39" s="7"/>
      <c r="H39" s="7"/>
      <c r="I39" s="7"/>
      <c r="J39" s="9">
        <v>60</v>
      </c>
      <c r="K39"/>
    </row>
    <row r="40" spans="1:11" x14ac:dyDescent="0.2">
      <c r="A40" s="4" t="s">
        <v>149</v>
      </c>
      <c r="B40" s="7"/>
      <c r="C40" s="7"/>
      <c r="D40" s="7"/>
      <c r="E40" s="7"/>
      <c r="F40" s="7">
        <v>150</v>
      </c>
      <c r="G40" s="7">
        <v>150</v>
      </c>
      <c r="H40" s="7"/>
      <c r="I40" s="7"/>
      <c r="J40" s="9">
        <v>300</v>
      </c>
      <c r="K40"/>
    </row>
    <row r="41" spans="1:11" x14ac:dyDescent="0.2">
      <c r="A41" s="4" t="s">
        <v>111</v>
      </c>
      <c r="B41" s="7"/>
      <c r="C41" s="7">
        <v>660</v>
      </c>
      <c r="D41" s="7"/>
      <c r="E41" s="7">
        <v>340</v>
      </c>
      <c r="F41" s="7"/>
      <c r="G41" s="7"/>
      <c r="H41" s="7"/>
      <c r="I41" s="7"/>
      <c r="J41" s="9">
        <v>1000</v>
      </c>
      <c r="K41"/>
    </row>
    <row r="42" spans="1:11" x14ac:dyDescent="0.2">
      <c r="A42" s="4" t="s">
        <v>141</v>
      </c>
      <c r="B42" s="7"/>
      <c r="C42" s="7"/>
      <c r="D42" s="7"/>
      <c r="E42" s="7">
        <v>50</v>
      </c>
      <c r="F42" s="7">
        <v>50</v>
      </c>
      <c r="G42" s="7"/>
      <c r="H42" s="7"/>
      <c r="I42" s="7"/>
      <c r="J42" s="9">
        <v>100</v>
      </c>
      <c r="K42"/>
    </row>
    <row r="43" spans="1:11" x14ac:dyDescent="0.2">
      <c r="A43" s="4" t="s">
        <v>144</v>
      </c>
      <c r="B43" s="7"/>
      <c r="C43" s="7"/>
      <c r="D43" s="7"/>
      <c r="E43" s="7">
        <v>40</v>
      </c>
      <c r="F43" s="7"/>
      <c r="G43" s="7"/>
      <c r="H43" s="7"/>
      <c r="I43" s="7"/>
      <c r="J43" s="9">
        <v>40</v>
      </c>
      <c r="K43"/>
    </row>
    <row r="44" spans="1:11" x14ac:dyDescent="0.2">
      <c r="A44" s="4" t="s">
        <v>153</v>
      </c>
      <c r="B44" s="7"/>
      <c r="C44" s="7"/>
      <c r="D44" s="7"/>
      <c r="E44" s="7">
        <v>50</v>
      </c>
      <c r="F44" s="7">
        <v>50</v>
      </c>
      <c r="G44" s="7"/>
      <c r="H44" s="7"/>
      <c r="I44" s="7"/>
      <c r="J44" s="9">
        <v>100</v>
      </c>
      <c r="K44"/>
    </row>
    <row r="45" spans="1:11" x14ac:dyDescent="0.2">
      <c r="A45" s="4" t="s">
        <v>19</v>
      </c>
      <c r="B45" s="7">
        <v>10</v>
      </c>
      <c r="C45" s="7">
        <v>10</v>
      </c>
      <c r="D45" s="7">
        <v>10</v>
      </c>
      <c r="E45" s="7"/>
      <c r="F45" s="7"/>
      <c r="G45" s="7"/>
      <c r="H45" s="7"/>
      <c r="I45" s="7"/>
      <c r="J45" s="9">
        <v>30</v>
      </c>
      <c r="K45"/>
    </row>
    <row r="46" spans="1:11" x14ac:dyDescent="0.2">
      <c r="A46" s="4" t="s">
        <v>228</v>
      </c>
      <c r="B46" s="7"/>
      <c r="C46" s="7"/>
      <c r="D46" s="7"/>
      <c r="E46" s="7">
        <v>1</v>
      </c>
      <c r="F46" s="7"/>
      <c r="G46" s="7"/>
      <c r="H46" s="7"/>
      <c r="I46" s="7"/>
      <c r="J46" s="9">
        <v>1</v>
      </c>
      <c r="K46"/>
    </row>
    <row r="47" spans="1:11" x14ac:dyDescent="0.2">
      <c r="A47" s="4" t="s">
        <v>225</v>
      </c>
      <c r="B47" s="7">
        <v>23536</v>
      </c>
      <c r="C47" s="7">
        <v>26384</v>
      </c>
      <c r="D47" s="7">
        <v>23571</v>
      </c>
      <c r="E47" s="7">
        <v>1287</v>
      </c>
      <c r="F47" s="7">
        <v>546</v>
      </c>
      <c r="G47" s="7">
        <v>249</v>
      </c>
      <c r="H47" s="7">
        <v>61</v>
      </c>
      <c r="I47" s="7">
        <v>17</v>
      </c>
      <c r="J47" s="9">
        <v>75651</v>
      </c>
      <c r="K47"/>
    </row>
    <row r="48" spans="1:11" x14ac:dyDescent="0.2">
      <c r="A48"/>
      <c r="B48"/>
      <c r="C48"/>
      <c r="D48"/>
      <c r="E48"/>
      <c r="F48"/>
      <c r="G48"/>
      <c r="H48"/>
      <c r="I48"/>
      <c r="J48" s="10"/>
      <c r="K4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1F696-A338-4AB7-862A-98D4B5B66ACB}">
  <sheetPr>
    <pageSetUpPr fitToPage="1"/>
  </sheetPr>
  <dimension ref="A2:M355"/>
  <sheetViews>
    <sheetView tabSelected="1" zoomScale="90" zoomScaleNormal="90" workbookViewId="0">
      <selection activeCell="G99" sqref="G99"/>
    </sheetView>
  </sheetViews>
  <sheetFormatPr defaultRowHeight="15.75" x14ac:dyDescent="0.2"/>
  <cols>
    <col min="1" max="1" width="7.5703125" style="36" customWidth="1"/>
    <col min="2" max="2" width="15.42578125" style="36" customWidth="1"/>
    <col min="3" max="3" width="8.85546875" style="36" customWidth="1"/>
    <col min="4" max="4" width="24.42578125" style="38" customWidth="1"/>
    <col min="5" max="5" width="49.5703125" style="39" customWidth="1"/>
    <col min="6" max="6" width="13.42578125" style="38" customWidth="1"/>
    <col min="7" max="7" width="11.42578125" style="40" customWidth="1"/>
    <col min="8" max="8" width="15.140625" style="40" customWidth="1"/>
    <col min="9" max="9" width="10.5703125" style="40" hidden="1" customWidth="1"/>
    <col min="10" max="10" width="19" style="38" customWidth="1"/>
    <col min="11" max="11" width="17" style="38" customWidth="1"/>
    <col min="12" max="12" width="23" style="38" customWidth="1"/>
    <col min="13" max="13" width="20.42578125" style="36" customWidth="1"/>
    <col min="14" max="16384" width="9.140625" style="36"/>
  </cols>
  <sheetData>
    <row r="2" spans="1:13" x14ac:dyDescent="0.2">
      <c r="B2" s="37" t="s">
        <v>381</v>
      </c>
      <c r="C2" s="37"/>
      <c r="K2" s="47" t="s">
        <v>402</v>
      </c>
      <c r="L2" s="48"/>
      <c r="M2" s="37"/>
    </row>
    <row r="3" spans="1:13" x14ac:dyDescent="0.2">
      <c r="B3" s="36" t="s">
        <v>382</v>
      </c>
      <c r="K3" s="49" t="s">
        <v>403</v>
      </c>
      <c r="L3" s="48"/>
    </row>
    <row r="4" spans="1:13" x14ac:dyDescent="0.2">
      <c r="B4" s="36" t="s">
        <v>383</v>
      </c>
      <c r="K4" s="49" t="s">
        <v>383</v>
      </c>
      <c r="L4" s="48"/>
    </row>
    <row r="5" spans="1:13" ht="9" customHeight="1" x14ac:dyDescent="0.2">
      <c r="K5" s="49"/>
      <c r="L5" s="48"/>
    </row>
    <row r="6" spans="1:13" x14ac:dyDescent="0.2">
      <c r="B6" s="37" t="s">
        <v>384</v>
      </c>
      <c r="C6" s="37"/>
      <c r="K6" s="47" t="s">
        <v>404</v>
      </c>
      <c r="L6" s="48"/>
      <c r="M6" s="37"/>
    </row>
    <row r="7" spans="1:13" ht="12.75" customHeight="1" x14ac:dyDescent="0.2">
      <c r="K7" s="49"/>
      <c r="L7" s="48"/>
    </row>
    <row r="8" spans="1:13" x14ac:dyDescent="0.2">
      <c r="B8" s="37" t="s">
        <v>386</v>
      </c>
      <c r="C8" s="37"/>
      <c r="K8" s="47" t="s">
        <v>386</v>
      </c>
      <c r="L8" s="48"/>
      <c r="M8" s="37"/>
    </row>
    <row r="10" spans="1:13" x14ac:dyDescent="0.2">
      <c r="B10" s="199" t="s">
        <v>827</v>
      </c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</row>
    <row r="11" spans="1:13" x14ac:dyDescent="0.2">
      <c r="B11" s="200" t="s">
        <v>397</v>
      </c>
      <c r="C11" s="200"/>
      <c r="D11" s="200"/>
      <c r="E11" s="200"/>
      <c r="F11" s="200"/>
      <c r="G11" s="200"/>
      <c r="H11" s="200"/>
      <c r="I11" s="200"/>
      <c r="J11" s="200"/>
      <c r="K11" s="200"/>
      <c r="L11" s="200"/>
      <c r="M11" s="200"/>
    </row>
    <row r="13" spans="1:13" ht="36.75" customHeight="1" x14ac:dyDescent="0.2">
      <c r="B13" s="201" t="s">
        <v>439</v>
      </c>
      <c r="C13" s="201"/>
      <c r="D13" s="201"/>
      <c r="E13" s="201"/>
      <c r="F13" s="201"/>
      <c r="G13" s="201"/>
      <c r="H13" s="201"/>
      <c r="I13" s="201"/>
      <c r="J13" s="201"/>
      <c r="K13" s="201"/>
      <c r="L13" s="201"/>
    </row>
    <row r="14" spans="1:13" ht="16.5" thickBot="1" x14ac:dyDescent="0.25"/>
    <row r="15" spans="1:13" s="41" customFormat="1" ht="29.25" thickBot="1" x14ac:dyDescent="0.25">
      <c r="A15" s="50" t="s">
        <v>385</v>
      </c>
      <c r="B15" s="51" t="s">
        <v>389</v>
      </c>
      <c r="C15" s="51" t="s">
        <v>438</v>
      </c>
      <c r="D15" s="51" t="s">
        <v>380</v>
      </c>
      <c r="E15" s="51" t="s">
        <v>390</v>
      </c>
      <c r="F15" s="51" t="s">
        <v>391</v>
      </c>
      <c r="G15" s="51" t="s">
        <v>392</v>
      </c>
      <c r="H15" s="51" t="s">
        <v>398</v>
      </c>
      <c r="I15" s="51" t="s">
        <v>399</v>
      </c>
      <c r="J15" s="51" t="s">
        <v>393</v>
      </c>
      <c r="K15" s="51" t="s">
        <v>394</v>
      </c>
      <c r="L15" s="52" t="s">
        <v>395</v>
      </c>
    </row>
    <row r="16" spans="1:13" ht="16.5" thickBot="1" x14ac:dyDescent="0.25">
      <c r="A16" s="53">
        <v>1</v>
      </c>
      <c r="B16" s="54" t="s">
        <v>406</v>
      </c>
      <c r="C16" s="153" t="s">
        <v>14</v>
      </c>
      <c r="D16" s="55" t="s">
        <v>407</v>
      </c>
      <c r="E16" s="56" t="s">
        <v>408</v>
      </c>
      <c r="F16" s="55" t="s">
        <v>432</v>
      </c>
      <c r="G16" s="126">
        <v>32</v>
      </c>
      <c r="H16" s="57">
        <v>121000618672</v>
      </c>
      <c r="I16" s="57"/>
      <c r="J16" s="58">
        <v>580.83000000000004</v>
      </c>
      <c r="K16" s="58">
        <f>G16*J16</f>
        <v>18586.560000000001</v>
      </c>
      <c r="L16" s="65" t="s">
        <v>405</v>
      </c>
    </row>
    <row r="17" spans="1:12" ht="16.5" thickBot="1" x14ac:dyDescent="0.25">
      <c r="A17" s="53">
        <v>2</v>
      </c>
      <c r="B17" s="59" t="s">
        <v>406</v>
      </c>
      <c r="C17" s="60" t="s">
        <v>14</v>
      </c>
      <c r="D17" s="60" t="s">
        <v>409</v>
      </c>
      <c r="E17" s="61" t="s">
        <v>410</v>
      </c>
      <c r="F17" s="60" t="s">
        <v>431</v>
      </c>
      <c r="G17" s="113">
        <v>2100</v>
      </c>
      <c r="H17" s="62">
        <v>121000618672</v>
      </c>
      <c r="I17" s="62"/>
      <c r="J17" s="63">
        <v>18.399999999999999</v>
      </c>
      <c r="K17" s="63">
        <f t="shared" ref="K17:K79" si="0">G17*J17</f>
        <v>38640</v>
      </c>
      <c r="L17" s="66" t="s">
        <v>405</v>
      </c>
    </row>
    <row r="18" spans="1:12" ht="16.5" thickBot="1" x14ac:dyDescent="0.25">
      <c r="A18" s="53">
        <v>3</v>
      </c>
      <c r="B18" s="59" t="s">
        <v>406</v>
      </c>
      <c r="C18" s="60" t="s">
        <v>14</v>
      </c>
      <c r="D18" s="60" t="s">
        <v>435</v>
      </c>
      <c r="E18" s="61" t="s">
        <v>440</v>
      </c>
      <c r="F18" s="60" t="s">
        <v>433</v>
      </c>
      <c r="G18" s="113">
        <v>71.534999999999997</v>
      </c>
      <c r="H18" s="62">
        <v>121000618672</v>
      </c>
      <c r="I18" s="62"/>
      <c r="J18" s="63">
        <v>35268.33</v>
      </c>
      <c r="K18" s="63">
        <f t="shared" si="0"/>
        <v>2522919.98655</v>
      </c>
      <c r="L18" s="66" t="s">
        <v>405</v>
      </c>
    </row>
    <row r="19" spans="1:12" ht="16.5" thickBot="1" x14ac:dyDescent="0.25">
      <c r="A19" s="53">
        <v>4</v>
      </c>
      <c r="B19" s="59" t="s">
        <v>406</v>
      </c>
      <c r="C19" s="60" t="s">
        <v>14</v>
      </c>
      <c r="D19" s="60" t="s">
        <v>515</v>
      </c>
      <c r="E19" s="61" t="s">
        <v>516</v>
      </c>
      <c r="F19" s="60" t="s">
        <v>434</v>
      </c>
      <c r="G19" s="113">
        <v>76.959999999999994</v>
      </c>
      <c r="H19" s="62">
        <v>121000618672</v>
      </c>
      <c r="I19" s="62"/>
      <c r="J19" s="63">
        <v>5120</v>
      </c>
      <c r="K19" s="63">
        <f t="shared" si="0"/>
        <v>394035.19999999995</v>
      </c>
      <c r="L19" s="66" t="s">
        <v>405</v>
      </c>
    </row>
    <row r="20" spans="1:12" ht="16.5" thickBot="1" x14ac:dyDescent="0.25">
      <c r="A20" s="53">
        <v>5</v>
      </c>
      <c r="B20" s="59" t="s">
        <v>406</v>
      </c>
      <c r="C20" s="60" t="s">
        <v>14</v>
      </c>
      <c r="D20" s="60" t="s">
        <v>517</v>
      </c>
      <c r="E20" s="61" t="s">
        <v>518</v>
      </c>
      <c r="F20" s="125" t="s">
        <v>4</v>
      </c>
      <c r="G20" s="113">
        <v>22</v>
      </c>
      <c r="H20" s="62">
        <v>121000618672</v>
      </c>
      <c r="I20" s="62"/>
      <c r="J20" s="63">
        <v>874.79000000000008</v>
      </c>
      <c r="K20" s="63">
        <f t="shared" si="0"/>
        <v>19245.38</v>
      </c>
      <c r="L20" s="66" t="s">
        <v>405</v>
      </c>
    </row>
    <row r="21" spans="1:12" ht="16.5" thickBot="1" x14ac:dyDescent="0.25">
      <c r="A21" s="53">
        <v>6</v>
      </c>
      <c r="B21" s="59" t="s">
        <v>406</v>
      </c>
      <c r="C21" s="60" t="s">
        <v>14</v>
      </c>
      <c r="D21" s="60" t="s">
        <v>411</v>
      </c>
      <c r="E21" s="61" t="s">
        <v>412</v>
      </c>
      <c r="F21" s="125" t="s">
        <v>4</v>
      </c>
      <c r="G21" s="113">
        <v>35000</v>
      </c>
      <c r="H21" s="62">
        <v>121000618672</v>
      </c>
      <c r="I21" s="62"/>
      <c r="J21" s="63">
        <v>1.3</v>
      </c>
      <c r="K21" s="63">
        <f t="shared" si="0"/>
        <v>45500</v>
      </c>
      <c r="L21" s="66" t="s">
        <v>405</v>
      </c>
    </row>
    <row r="22" spans="1:12" ht="16.5" thickBot="1" x14ac:dyDescent="0.25">
      <c r="A22" s="53">
        <v>7</v>
      </c>
      <c r="B22" s="59" t="s">
        <v>406</v>
      </c>
      <c r="C22" s="60" t="s">
        <v>14</v>
      </c>
      <c r="D22" s="60" t="s">
        <v>413</v>
      </c>
      <c r="E22" s="61" t="s">
        <v>414</v>
      </c>
      <c r="F22" s="60" t="s">
        <v>433</v>
      </c>
      <c r="G22" s="113">
        <v>3</v>
      </c>
      <c r="H22" s="62">
        <v>121000618672</v>
      </c>
      <c r="I22" s="62"/>
      <c r="J22" s="63">
        <v>18000</v>
      </c>
      <c r="K22" s="63">
        <f t="shared" si="0"/>
        <v>54000</v>
      </c>
      <c r="L22" s="66" t="s">
        <v>405</v>
      </c>
    </row>
    <row r="23" spans="1:12" ht="16.5" thickBot="1" x14ac:dyDescent="0.25">
      <c r="A23" s="53">
        <v>8</v>
      </c>
      <c r="B23" s="59" t="s">
        <v>406</v>
      </c>
      <c r="C23" s="60" t="s">
        <v>14</v>
      </c>
      <c r="D23" s="60" t="s">
        <v>415</v>
      </c>
      <c r="E23" s="61" t="s">
        <v>416</v>
      </c>
      <c r="F23" s="60" t="s">
        <v>433</v>
      </c>
      <c r="G23" s="113">
        <v>4.5</v>
      </c>
      <c r="H23" s="62">
        <v>121000618672</v>
      </c>
      <c r="I23" s="62"/>
      <c r="J23" s="63">
        <v>9453.24</v>
      </c>
      <c r="K23" s="63">
        <f t="shared" si="0"/>
        <v>42539.58</v>
      </c>
      <c r="L23" s="66" t="s">
        <v>405</v>
      </c>
    </row>
    <row r="24" spans="1:12" ht="16.5" thickBot="1" x14ac:dyDescent="0.25">
      <c r="A24" s="53">
        <v>9</v>
      </c>
      <c r="B24" s="59" t="s">
        <v>406</v>
      </c>
      <c r="C24" s="60" t="s">
        <v>14</v>
      </c>
      <c r="D24" s="60" t="s">
        <v>519</v>
      </c>
      <c r="E24" s="61" t="s">
        <v>520</v>
      </c>
      <c r="F24" s="60" t="s">
        <v>433</v>
      </c>
      <c r="G24" s="113">
        <v>12</v>
      </c>
      <c r="H24" s="62">
        <v>121000618672</v>
      </c>
      <c r="I24" s="62"/>
      <c r="J24" s="63">
        <v>36470.230000000003</v>
      </c>
      <c r="K24" s="63">
        <f t="shared" si="0"/>
        <v>437642.76</v>
      </c>
      <c r="L24" s="66" t="s">
        <v>405</v>
      </c>
    </row>
    <row r="25" spans="1:12" ht="16.5" thickBot="1" x14ac:dyDescent="0.25">
      <c r="A25" s="53">
        <v>10</v>
      </c>
      <c r="B25" s="59" t="s">
        <v>406</v>
      </c>
      <c r="C25" s="60" t="s">
        <v>14</v>
      </c>
      <c r="D25" s="60" t="s">
        <v>417</v>
      </c>
      <c r="E25" s="61" t="s">
        <v>418</v>
      </c>
      <c r="F25" s="60" t="s">
        <v>433</v>
      </c>
      <c r="G25" s="113">
        <v>4</v>
      </c>
      <c r="H25" s="62">
        <v>121000618672</v>
      </c>
      <c r="I25" s="62"/>
      <c r="J25" s="63">
        <v>34005.660000000003</v>
      </c>
      <c r="K25" s="63">
        <f t="shared" si="0"/>
        <v>136022.64000000001</v>
      </c>
      <c r="L25" s="66" t="s">
        <v>405</v>
      </c>
    </row>
    <row r="26" spans="1:12" ht="16.5" thickBot="1" x14ac:dyDescent="0.25">
      <c r="A26" s="53">
        <v>11</v>
      </c>
      <c r="B26" s="59" t="s">
        <v>406</v>
      </c>
      <c r="C26" s="60" t="s">
        <v>14</v>
      </c>
      <c r="D26" s="60" t="s">
        <v>436</v>
      </c>
      <c r="E26" s="61" t="s">
        <v>437</v>
      </c>
      <c r="F26" s="60" t="s">
        <v>433</v>
      </c>
      <c r="G26" s="113">
        <v>20</v>
      </c>
      <c r="H26" s="62">
        <v>121000618672</v>
      </c>
      <c r="I26" s="62"/>
      <c r="J26" s="63">
        <v>48825.1</v>
      </c>
      <c r="K26" s="63">
        <f t="shared" si="0"/>
        <v>976502</v>
      </c>
      <c r="L26" s="66" t="s">
        <v>405</v>
      </c>
    </row>
    <row r="27" spans="1:12" ht="16.5" thickBot="1" x14ac:dyDescent="0.25">
      <c r="A27" s="53">
        <v>12</v>
      </c>
      <c r="B27" s="59" t="s">
        <v>406</v>
      </c>
      <c r="C27" s="60" t="s">
        <v>14</v>
      </c>
      <c r="D27" s="60" t="s">
        <v>419</v>
      </c>
      <c r="E27" s="61" t="s">
        <v>420</v>
      </c>
      <c r="F27" s="60" t="s">
        <v>433</v>
      </c>
      <c r="G27" s="113">
        <v>8</v>
      </c>
      <c r="H27" s="62">
        <v>121000618672</v>
      </c>
      <c r="I27" s="62"/>
      <c r="J27" s="63">
        <v>52680.97</v>
      </c>
      <c r="K27" s="63">
        <f t="shared" si="0"/>
        <v>421447.76</v>
      </c>
      <c r="L27" s="66" t="s">
        <v>405</v>
      </c>
    </row>
    <row r="28" spans="1:12" ht="16.5" thickBot="1" x14ac:dyDescent="0.25">
      <c r="A28" s="53">
        <v>13</v>
      </c>
      <c r="B28" s="59" t="s">
        <v>406</v>
      </c>
      <c r="C28" s="60" t="s">
        <v>14</v>
      </c>
      <c r="D28" s="60" t="s">
        <v>421</v>
      </c>
      <c r="E28" s="61" t="s">
        <v>422</v>
      </c>
      <c r="F28" s="60" t="s">
        <v>433</v>
      </c>
      <c r="G28" s="113">
        <v>5</v>
      </c>
      <c r="H28" s="62">
        <v>121000618672</v>
      </c>
      <c r="I28" s="62"/>
      <c r="J28" s="63">
        <v>36725.01</v>
      </c>
      <c r="K28" s="63">
        <f t="shared" si="0"/>
        <v>183625.05000000002</v>
      </c>
      <c r="L28" s="66" t="s">
        <v>405</v>
      </c>
    </row>
    <row r="29" spans="1:12" ht="16.5" thickBot="1" x14ac:dyDescent="0.25">
      <c r="A29" s="53">
        <v>14</v>
      </c>
      <c r="B29" s="59" t="s">
        <v>406</v>
      </c>
      <c r="C29" s="60" t="s">
        <v>14</v>
      </c>
      <c r="D29" s="60" t="s">
        <v>423</v>
      </c>
      <c r="E29" s="61" t="s">
        <v>424</v>
      </c>
      <c r="F29" s="60" t="s">
        <v>433</v>
      </c>
      <c r="G29" s="113">
        <v>3.5</v>
      </c>
      <c r="H29" s="62">
        <v>121000618672</v>
      </c>
      <c r="I29" s="62"/>
      <c r="J29" s="63">
        <v>38500</v>
      </c>
      <c r="K29" s="63">
        <f t="shared" si="0"/>
        <v>134750</v>
      </c>
      <c r="L29" s="66" t="s">
        <v>405</v>
      </c>
    </row>
    <row r="30" spans="1:12" ht="16.5" thickBot="1" x14ac:dyDescent="0.25">
      <c r="A30" s="53">
        <v>15</v>
      </c>
      <c r="B30" s="59" t="s">
        <v>406</v>
      </c>
      <c r="C30" s="60" t="s">
        <v>14</v>
      </c>
      <c r="D30" s="60" t="s">
        <v>425</v>
      </c>
      <c r="E30" s="61" t="s">
        <v>426</v>
      </c>
      <c r="F30" s="60" t="s">
        <v>434</v>
      </c>
      <c r="G30" s="113">
        <v>3</v>
      </c>
      <c r="H30" s="62">
        <v>121000618672</v>
      </c>
      <c r="I30" s="62"/>
      <c r="J30" s="63">
        <v>10700</v>
      </c>
      <c r="K30" s="63">
        <f t="shared" si="0"/>
        <v>32100</v>
      </c>
      <c r="L30" s="66" t="s">
        <v>405</v>
      </c>
    </row>
    <row r="31" spans="1:12" ht="16.5" thickBot="1" x14ac:dyDescent="0.25">
      <c r="A31" s="53">
        <v>16</v>
      </c>
      <c r="B31" s="59" t="s">
        <v>406</v>
      </c>
      <c r="C31" s="60" t="s">
        <v>14</v>
      </c>
      <c r="D31" s="60" t="s">
        <v>427</v>
      </c>
      <c r="E31" s="61" t="s">
        <v>428</v>
      </c>
      <c r="F31" s="60" t="s">
        <v>49</v>
      </c>
      <c r="G31" s="113">
        <v>1000</v>
      </c>
      <c r="H31" s="62">
        <v>121000618672</v>
      </c>
      <c r="I31" s="62"/>
      <c r="J31" s="63">
        <v>48.07</v>
      </c>
      <c r="K31" s="63">
        <f t="shared" si="0"/>
        <v>48070</v>
      </c>
      <c r="L31" s="66" t="s">
        <v>405</v>
      </c>
    </row>
    <row r="32" spans="1:12" ht="16.5" thickBot="1" x14ac:dyDescent="0.25">
      <c r="A32" s="53">
        <v>17</v>
      </c>
      <c r="B32" s="179" t="s">
        <v>406</v>
      </c>
      <c r="C32" s="166" t="s">
        <v>14</v>
      </c>
      <c r="D32" s="60" t="s">
        <v>429</v>
      </c>
      <c r="E32" s="61" t="s">
        <v>430</v>
      </c>
      <c r="F32" s="166" t="s">
        <v>49</v>
      </c>
      <c r="G32" s="113">
        <v>2000</v>
      </c>
      <c r="H32" s="62">
        <v>121000618672</v>
      </c>
      <c r="I32" s="62"/>
      <c r="J32" s="63">
        <v>89.04</v>
      </c>
      <c r="K32" s="180">
        <f t="shared" si="0"/>
        <v>178080</v>
      </c>
      <c r="L32" s="181" t="s">
        <v>405</v>
      </c>
    </row>
    <row r="33" spans="1:12" ht="16.5" thickBot="1" x14ac:dyDescent="0.25">
      <c r="A33" s="53">
        <v>18</v>
      </c>
      <c r="B33" s="179" t="s">
        <v>406</v>
      </c>
      <c r="C33" s="166" t="s">
        <v>14</v>
      </c>
      <c r="D33" s="73" t="s">
        <v>829</v>
      </c>
      <c r="E33" s="74" t="s">
        <v>830</v>
      </c>
      <c r="F33" s="125" t="s">
        <v>4</v>
      </c>
      <c r="G33" s="75">
        <v>2</v>
      </c>
      <c r="H33" s="70">
        <v>121000619137</v>
      </c>
      <c r="I33" s="70"/>
      <c r="J33" s="71">
        <v>64000</v>
      </c>
      <c r="K33" s="180">
        <f t="shared" si="0"/>
        <v>128000</v>
      </c>
      <c r="L33" s="181" t="s">
        <v>405</v>
      </c>
    </row>
    <row r="34" spans="1:12" ht="16.5" thickBot="1" x14ac:dyDescent="0.25">
      <c r="A34" s="53">
        <v>19</v>
      </c>
      <c r="B34" s="179" t="s">
        <v>406</v>
      </c>
      <c r="C34" s="166" t="s">
        <v>14</v>
      </c>
      <c r="D34" s="60" t="s">
        <v>831</v>
      </c>
      <c r="E34" s="61" t="s">
        <v>832</v>
      </c>
      <c r="F34" s="125" t="s">
        <v>4</v>
      </c>
      <c r="G34" s="67">
        <v>2</v>
      </c>
      <c r="H34" s="62">
        <v>121000619137</v>
      </c>
      <c r="I34" s="62"/>
      <c r="J34" s="63">
        <v>68200</v>
      </c>
      <c r="K34" s="180">
        <f t="shared" si="0"/>
        <v>136400</v>
      </c>
      <c r="L34" s="181" t="s">
        <v>405</v>
      </c>
    </row>
    <row r="35" spans="1:12" ht="16.5" thickBot="1" x14ac:dyDescent="0.25">
      <c r="A35" s="53">
        <v>20</v>
      </c>
      <c r="B35" s="179" t="s">
        <v>406</v>
      </c>
      <c r="C35" s="166" t="s">
        <v>14</v>
      </c>
      <c r="D35" s="60" t="s">
        <v>833</v>
      </c>
      <c r="E35" s="61" t="s">
        <v>834</v>
      </c>
      <c r="F35" s="125" t="s">
        <v>4</v>
      </c>
      <c r="G35" s="67">
        <v>2</v>
      </c>
      <c r="H35" s="62">
        <v>121000619137</v>
      </c>
      <c r="I35" s="62"/>
      <c r="J35" s="63">
        <v>2753</v>
      </c>
      <c r="K35" s="180">
        <f t="shared" si="0"/>
        <v>5506</v>
      </c>
      <c r="L35" s="181" t="s">
        <v>405</v>
      </c>
    </row>
    <row r="36" spans="1:12" ht="16.5" thickBot="1" x14ac:dyDescent="0.25">
      <c r="A36" s="53">
        <v>21</v>
      </c>
      <c r="B36" s="179" t="s">
        <v>406</v>
      </c>
      <c r="C36" s="166" t="s">
        <v>14</v>
      </c>
      <c r="D36" s="60" t="s">
        <v>835</v>
      </c>
      <c r="E36" s="61" t="s">
        <v>836</v>
      </c>
      <c r="F36" s="125" t="s">
        <v>4</v>
      </c>
      <c r="G36" s="67">
        <v>2</v>
      </c>
      <c r="H36" s="62">
        <v>121000619137</v>
      </c>
      <c r="I36" s="62"/>
      <c r="J36" s="63">
        <v>5200</v>
      </c>
      <c r="K36" s="180">
        <f t="shared" si="0"/>
        <v>10400</v>
      </c>
      <c r="L36" s="181" t="s">
        <v>405</v>
      </c>
    </row>
    <row r="37" spans="1:12" ht="16.5" thickBot="1" x14ac:dyDescent="0.25">
      <c r="A37" s="53">
        <v>22</v>
      </c>
      <c r="B37" s="179" t="s">
        <v>406</v>
      </c>
      <c r="C37" s="166" t="s">
        <v>14</v>
      </c>
      <c r="D37" s="60" t="s">
        <v>837</v>
      </c>
      <c r="E37" s="61" t="s">
        <v>838</v>
      </c>
      <c r="F37" s="125" t="s">
        <v>4</v>
      </c>
      <c r="G37" s="67">
        <v>2</v>
      </c>
      <c r="H37" s="62">
        <v>121000619137</v>
      </c>
      <c r="I37" s="62"/>
      <c r="J37" s="63">
        <v>8600</v>
      </c>
      <c r="K37" s="180">
        <f t="shared" si="0"/>
        <v>17200</v>
      </c>
      <c r="L37" s="181" t="s">
        <v>405</v>
      </c>
    </row>
    <row r="38" spans="1:12" ht="16.5" thickBot="1" x14ac:dyDescent="0.25">
      <c r="A38" s="53">
        <v>23</v>
      </c>
      <c r="B38" s="179" t="s">
        <v>406</v>
      </c>
      <c r="C38" s="166" t="s">
        <v>14</v>
      </c>
      <c r="D38" s="60" t="s">
        <v>839</v>
      </c>
      <c r="E38" s="61" t="s">
        <v>840</v>
      </c>
      <c r="F38" s="125" t="s">
        <v>4</v>
      </c>
      <c r="G38" s="67">
        <v>4</v>
      </c>
      <c r="H38" s="62">
        <v>121000619137</v>
      </c>
      <c r="I38" s="62"/>
      <c r="J38" s="63">
        <v>3600</v>
      </c>
      <c r="K38" s="180">
        <f t="shared" si="0"/>
        <v>14400</v>
      </c>
      <c r="L38" s="181" t="s">
        <v>405</v>
      </c>
    </row>
    <row r="39" spans="1:12" ht="16.5" thickBot="1" x14ac:dyDescent="0.25">
      <c r="A39" s="53">
        <v>24</v>
      </c>
      <c r="B39" s="179" t="s">
        <v>406</v>
      </c>
      <c r="C39" s="166" t="s">
        <v>14</v>
      </c>
      <c r="D39" s="60" t="s">
        <v>841</v>
      </c>
      <c r="E39" s="61" t="s">
        <v>842</v>
      </c>
      <c r="F39" s="125" t="s">
        <v>4</v>
      </c>
      <c r="G39" s="67">
        <v>12</v>
      </c>
      <c r="H39" s="62">
        <v>121000619137</v>
      </c>
      <c r="I39" s="62"/>
      <c r="J39" s="63">
        <v>49</v>
      </c>
      <c r="K39" s="180">
        <f t="shared" si="0"/>
        <v>588</v>
      </c>
      <c r="L39" s="181" t="s">
        <v>405</v>
      </c>
    </row>
    <row r="40" spans="1:12" ht="16.5" thickBot="1" x14ac:dyDescent="0.25">
      <c r="A40" s="53">
        <v>25</v>
      </c>
      <c r="B40" s="179" t="s">
        <v>406</v>
      </c>
      <c r="C40" s="166" t="s">
        <v>14</v>
      </c>
      <c r="D40" s="60" t="s">
        <v>843</v>
      </c>
      <c r="E40" s="61" t="s">
        <v>844</v>
      </c>
      <c r="F40" s="125" t="s">
        <v>4</v>
      </c>
      <c r="G40" s="67">
        <v>12</v>
      </c>
      <c r="H40" s="62">
        <v>121000619137</v>
      </c>
      <c r="I40" s="62"/>
      <c r="J40" s="63">
        <v>18.149999999999999</v>
      </c>
      <c r="K40" s="180">
        <f t="shared" si="0"/>
        <v>217.79999999999998</v>
      </c>
      <c r="L40" s="181" t="s">
        <v>405</v>
      </c>
    </row>
    <row r="41" spans="1:12" ht="16.5" thickBot="1" x14ac:dyDescent="0.25">
      <c r="A41" s="53">
        <v>26</v>
      </c>
      <c r="B41" s="179" t="s">
        <v>406</v>
      </c>
      <c r="C41" s="166" t="s">
        <v>14</v>
      </c>
      <c r="D41" s="60" t="s">
        <v>845</v>
      </c>
      <c r="E41" s="61" t="s">
        <v>846</v>
      </c>
      <c r="F41" s="60" t="s">
        <v>476</v>
      </c>
      <c r="G41" s="67">
        <v>100</v>
      </c>
      <c r="H41" s="62">
        <v>121000619137</v>
      </c>
      <c r="I41" s="62"/>
      <c r="J41" s="63">
        <v>34.29</v>
      </c>
      <c r="K41" s="180">
        <f t="shared" si="0"/>
        <v>3429</v>
      </c>
      <c r="L41" s="181" t="s">
        <v>405</v>
      </c>
    </row>
    <row r="42" spans="1:12" ht="16.5" thickBot="1" x14ac:dyDescent="0.25">
      <c r="A42" s="53">
        <v>27</v>
      </c>
      <c r="B42" s="179" t="s">
        <v>406</v>
      </c>
      <c r="C42" s="166" t="s">
        <v>14</v>
      </c>
      <c r="D42" s="60" t="s">
        <v>847</v>
      </c>
      <c r="E42" s="61" t="s">
        <v>848</v>
      </c>
      <c r="F42" s="60" t="s">
        <v>476</v>
      </c>
      <c r="G42" s="67">
        <v>100</v>
      </c>
      <c r="H42" s="62">
        <v>121000619137</v>
      </c>
      <c r="I42" s="62"/>
      <c r="J42" s="63">
        <v>141.1</v>
      </c>
      <c r="K42" s="180">
        <f t="shared" si="0"/>
        <v>14110</v>
      </c>
      <c r="L42" s="181" t="s">
        <v>405</v>
      </c>
    </row>
    <row r="43" spans="1:12" ht="16.5" thickBot="1" x14ac:dyDescent="0.25">
      <c r="A43" s="53">
        <v>28</v>
      </c>
      <c r="B43" s="179" t="s">
        <v>406</v>
      </c>
      <c r="C43" s="166" t="s">
        <v>14</v>
      </c>
      <c r="D43" s="60" t="s">
        <v>849</v>
      </c>
      <c r="E43" s="61" t="s">
        <v>850</v>
      </c>
      <c r="F43" s="60" t="s">
        <v>476</v>
      </c>
      <c r="G43" s="67">
        <v>150</v>
      </c>
      <c r="H43" s="62">
        <v>121000619137</v>
      </c>
      <c r="I43" s="62"/>
      <c r="J43" s="63">
        <v>197</v>
      </c>
      <c r="K43" s="180">
        <f t="shared" si="0"/>
        <v>29550</v>
      </c>
      <c r="L43" s="181" t="s">
        <v>405</v>
      </c>
    </row>
    <row r="44" spans="1:12" ht="16.5" thickBot="1" x14ac:dyDescent="0.25">
      <c r="A44" s="53">
        <v>29</v>
      </c>
      <c r="B44" s="179" t="s">
        <v>406</v>
      </c>
      <c r="C44" s="166" t="s">
        <v>14</v>
      </c>
      <c r="D44" s="60" t="s">
        <v>851</v>
      </c>
      <c r="E44" s="61" t="s">
        <v>852</v>
      </c>
      <c r="F44" s="125" t="s">
        <v>4</v>
      </c>
      <c r="G44" s="67">
        <v>8</v>
      </c>
      <c r="H44" s="62">
        <v>121000619137</v>
      </c>
      <c r="I44" s="62"/>
      <c r="J44" s="63">
        <v>550</v>
      </c>
      <c r="K44" s="180">
        <f t="shared" si="0"/>
        <v>4400</v>
      </c>
      <c r="L44" s="181" t="s">
        <v>405</v>
      </c>
    </row>
    <row r="45" spans="1:12" ht="16.5" thickBot="1" x14ac:dyDescent="0.25">
      <c r="A45" s="53">
        <v>30</v>
      </c>
      <c r="B45" s="179" t="s">
        <v>406</v>
      </c>
      <c r="C45" s="166" t="s">
        <v>14</v>
      </c>
      <c r="D45" s="60" t="s">
        <v>853</v>
      </c>
      <c r="E45" s="61" t="s">
        <v>854</v>
      </c>
      <c r="F45" s="125" t="s">
        <v>4</v>
      </c>
      <c r="G45" s="67">
        <v>8</v>
      </c>
      <c r="H45" s="62">
        <v>121000619137</v>
      </c>
      <c r="I45" s="62"/>
      <c r="J45" s="63">
        <v>750</v>
      </c>
      <c r="K45" s="180">
        <f t="shared" si="0"/>
        <v>6000</v>
      </c>
      <c r="L45" s="181" t="s">
        <v>405</v>
      </c>
    </row>
    <row r="46" spans="1:12" ht="16.5" thickBot="1" x14ac:dyDescent="0.25">
      <c r="A46" s="53">
        <v>31</v>
      </c>
      <c r="B46" s="179" t="s">
        <v>406</v>
      </c>
      <c r="C46" s="166" t="s">
        <v>14</v>
      </c>
      <c r="D46" s="60" t="s">
        <v>855</v>
      </c>
      <c r="E46" s="61" t="s">
        <v>856</v>
      </c>
      <c r="F46" s="125" t="s">
        <v>4</v>
      </c>
      <c r="G46" s="67">
        <v>4</v>
      </c>
      <c r="H46" s="62">
        <v>121000619137</v>
      </c>
      <c r="I46" s="62"/>
      <c r="J46" s="63">
        <v>880</v>
      </c>
      <c r="K46" s="180">
        <f t="shared" si="0"/>
        <v>3520</v>
      </c>
      <c r="L46" s="181" t="s">
        <v>405</v>
      </c>
    </row>
    <row r="47" spans="1:12" ht="16.5" thickBot="1" x14ac:dyDescent="0.25">
      <c r="A47" s="53">
        <v>32</v>
      </c>
      <c r="B47" s="179" t="s">
        <v>406</v>
      </c>
      <c r="C47" s="166" t="s">
        <v>14</v>
      </c>
      <c r="D47" s="60" t="s">
        <v>857</v>
      </c>
      <c r="E47" s="61" t="s">
        <v>858</v>
      </c>
      <c r="F47" s="125" t="s">
        <v>4</v>
      </c>
      <c r="G47" s="67">
        <v>4</v>
      </c>
      <c r="H47" s="62">
        <v>121000619137</v>
      </c>
      <c r="I47" s="62"/>
      <c r="J47" s="63">
        <v>1646.23</v>
      </c>
      <c r="K47" s="180">
        <f t="shared" si="0"/>
        <v>6584.92</v>
      </c>
      <c r="L47" s="181" t="s">
        <v>405</v>
      </c>
    </row>
    <row r="48" spans="1:12" ht="16.5" thickBot="1" x14ac:dyDescent="0.25">
      <c r="A48" s="53">
        <v>33</v>
      </c>
      <c r="B48" s="179" t="s">
        <v>406</v>
      </c>
      <c r="C48" s="166" t="s">
        <v>14</v>
      </c>
      <c r="D48" s="60" t="s">
        <v>859</v>
      </c>
      <c r="E48" s="61" t="s">
        <v>860</v>
      </c>
      <c r="F48" s="125" t="s">
        <v>4</v>
      </c>
      <c r="G48" s="67">
        <v>7</v>
      </c>
      <c r="H48" s="62">
        <v>121000619137</v>
      </c>
      <c r="I48" s="62"/>
      <c r="J48" s="63">
        <v>3108.35</v>
      </c>
      <c r="K48" s="180">
        <f t="shared" si="0"/>
        <v>21758.45</v>
      </c>
      <c r="L48" s="181" t="s">
        <v>405</v>
      </c>
    </row>
    <row r="49" spans="1:12" ht="16.5" thickBot="1" x14ac:dyDescent="0.25">
      <c r="A49" s="53">
        <v>34</v>
      </c>
      <c r="B49" s="179" t="s">
        <v>406</v>
      </c>
      <c r="C49" s="166" t="s">
        <v>14</v>
      </c>
      <c r="D49" s="60" t="s">
        <v>861</v>
      </c>
      <c r="E49" s="61" t="s">
        <v>862</v>
      </c>
      <c r="F49" s="60" t="s">
        <v>492</v>
      </c>
      <c r="G49" s="67">
        <v>9</v>
      </c>
      <c r="H49" s="62">
        <v>121000619137</v>
      </c>
      <c r="I49" s="62"/>
      <c r="J49" s="63">
        <v>79878.880000000005</v>
      </c>
      <c r="K49" s="180">
        <f t="shared" si="0"/>
        <v>718909.92</v>
      </c>
      <c r="L49" s="181" t="s">
        <v>405</v>
      </c>
    </row>
    <row r="50" spans="1:12" ht="16.5" thickBot="1" x14ac:dyDescent="0.25">
      <c r="A50" s="53">
        <v>35</v>
      </c>
      <c r="B50" s="179" t="s">
        <v>406</v>
      </c>
      <c r="C50" s="166" t="s">
        <v>14</v>
      </c>
      <c r="D50" s="60" t="s">
        <v>863</v>
      </c>
      <c r="E50" s="61" t="s">
        <v>864</v>
      </c>
      <c r="F50" s="60" t="s">
        <v>476</v>
      </c>
      <c r="G50" s="67">
        <v>200</v>
      </c>
      <c r="H50" s="62">
        <v>121000619137</v>
      </c>
      <c r="I50" s="62"/>
      <c r="J50" s="63">
        <v>268.75</v>
      </c>
      <c r="K50" s="180">
        <f t="shared" si="0"/>
        <v>53750</v>
      </c>
      <c r="L50" s="181" t="s">
        <v>405</v>
      </c>
    </row>
    <row r="51" spans="1:12" ht="16.5" thickBot="1" x14ac:dyDescent="0.25">
      <c r="A51" s="53">
        <v>36</v>
      </c>
      <c r="B51" s="179" t="s">
        <v>406</v>
      </c>
      <c r="C51" s="166" t="s">
        <v>14</v>
      </c>
      <c r="D51" s="60" t="s">
        <v>865</v>
      </c>
      <c r="E51" s="61" t="s">
        <v>866</v>
      </c>
      <c r="F51" s="60" t="s">
        <v>476</v>
      </c>
      <c r="G51" s="67">
        <v>650</v>
      </c>
      <c r="H51" s="62">
        <v>121000619137</v>
      </c>
      <c r="I51" s="62"/>
      <c r="J51" s="63">
        <v>1100</v>
      </c>
      <c r="K51" s="180">
        <f t="shared" si="0"/>
        <v>715000</v>
      </c>
      <c r="L51" s="181" t="s">
        <v>405</v>
      </c>
    </row>
    <row r="52" spans="1:12" ht="16.5" thickBot="1" x14ac:dyDescent="0.25">
      <c r="A52" s="53">
        <v>37</v>
      </c>
      <c r="B52" s="179" t="s">
        <v>406</v>
      </c>
      <c r="C52" s="166" t="s">
        <v>14</v>
      </c>
      <c r="D52" s="60" t="s">
        <v>867</v>
      </c>
      <c r="E52" s="61" t="s">
        <v>868</v>
      </c>
      <c r="F52" s="125" t="s">
        <v>4</v>
      </c>
      <c r="G52" s="67">
        <v>300</v>
      </c>
      <c r="H52" s="62">
        <v>121000619137</v>
      </c>
      <c r="I52" s="62"/>
      <c r="J52" s="63">
        <v>384</v>
      </c>
      <c r="K52" s="180">
        <f t="shared" si="0"/>
        <v>115200</v>
      </c>
      <c r="L52" s="181" t="s">
        <v>405</v>
      </c>
    </row>
    <row r="53" spans="1:12" ht="16.5" thickBot="1" x14ac:dyDescent="0.25">
      <c r="A53" s="53">
        <v>38</v>
      </c>
      <c r="B53" s="179" t="s">
        <v>406</v>
      </c>
      <c r="C53" s="166" t="s">
        <v>14</v>
      </c>
      <c r="D53" s="60" t="s">
        <v>694</v>
      </c>
      <c r="E53" s="61" t="s">
        <v>695</v>
      </c>
      <c r="F53" s="60" t="s">
        <v>476</v>
      </c>
      <c r="G53" s="67">
        <v>250</v>
      </c>
      <c r="H53" s="62">
        <v>121000619137</v>
      </c>
      <c r="I53" s="62"/>
      <c r="J53" s="63">
        <v>186.36</v>
      </c>
      <c r="K53" s="180">
        <f t="shared" si="0"/>
        <v>46590</v>
      </c>
      <c r="L53" s="181" t="s">
        <v>405</v>
      </c>
    </row>
    <row r="54" spans="1:12" ht="16.5" thickBot="1" x14ac:dyDescent="0.25">
      <c r="A54" s="53">
        <v>39</v>
      </c>
      <c r="B54" s="179" t="s">
        <v>406</v>
      </c>
      <c r="C54" s="166" t="s">
        <v>14</v>
      </c>
      <c r="D54" s="60" t="s">
        <v>869</v>
      </c>
      <c r="E54" s="61" t="s">
        <v>870</v>
      </c>
      <c r="F54" s="125" t="s">
        <v>4</v>
      </c>
      <c r="G54" s="67">
        <v>1</v>
      </c>
      <c r="H54" s="62">
        <v>121000619137</v>
      </c>
      <c r="I54" s="62"/>
      <c r="J54" s="63">
        <v>55000</v>
      </c>
      <c r="K54" s="180">
        <f t="shared" si="0"/>
        <v>55000</v>
      </c>
      <c r="L54" s="181" t="s">
        <v>405</v>
      </c>
    </row>
    <row r="55" spans="1:12" ht="16.5" thickBot="1" x14ac:dyDescent="0.25">
      <c r="A55" s="53">
        <v>40</v>
      </c>
      <c r="B55" s="179" t="s">
        <v>406</v>
      </c>
      <c r="C55" s="166" t="s">
        <v>14</v>
      </c>
      <c r="D55" s="60" t="s">
        <v>871</v>
      </c>
      <c r="E55" s="61" t="s">
        <v>872</v>
      </c>
      <c r="F55" s="125" t="s">
        <v>4</v>
      </c>
      <c r="G55" s="67">
        <v>10</v>
      </c>
      <c r="H55" s="62">
        <v>121000619137</v>
      </c>
      <c r="I55" s="62"/>
      <c r="J55" s="63">
        <v>9465</v>
      </c>
      <c r="K55" s="180">
        <f t="shared" si="0"/>
        <v>94650</v>
      </c>
      <c r="L55" s="181" t="s">
        <v>405</v>
      </c>
    </row>
    <row r="56" spans="1:12" ht="16.5" thickBot="1" x14ac:dyDescent="0.25">
      <c r="A56" s="53">
        <v>41</v>
      </c>
      <c r="B56" s="179" t="s">
        <v>406</v>
      </c>
      <c r="C56" s="166" t="s">
        <v>14</v>
      </c>
      <c r="D56" s="60" t="s">
        <v>873</v>
      </c>
      <c r="E56" s="61" t="s">
        <v>874</v>
      </c>
      <c r="F56" s="125" t="s">
        <v>4</v>
      </c>
      <c r="G56" s="67">
        <v>10</v>
      </c>
      <c r="H56" s="62">
        <v>121000619137</v>
      </c>
      <c r="I56" s="62"/>
      <c r="J56" s="63">
        <v>10700</v>
      </c>
      <c r="K56" s="180">
        <f t="shared" si="0"/>
        <v>107000</v>
      </c>
      <c r="L56" s="181" t="s">
        <v>405</v>
      </c>
    </row>
    <row r="57" spans="1:12" ht="16.5" thickBot="1" x14ac:dyDescent="0.25">
      <c r="A57" s="53">
        <v>42</v>
      </c>
      <c r="B57" s="179" t="s">
        <v>406</v>
      </c>
      <c r="C57" s="166" t="s">
        <v>14</v>
      </c>
      <c r="D57" s="60" t="s">
        <v>875</v>
      </c>
      <c r="E57" s="61" t="s">
        <v>876</v>
      </c>
      <c r="F57" s="125" t="s">
        <v>4</v>
      </c>
      <c r="G57" s="67">
        <v>4</v>
      </c>
      <c r="H57" s="62">
        <v>121000619137</v>
      </c>
      <c r="I57" s="62"/>
      <c r="J57" s="63">
        <v>31400</v>
      </c>
      <c r="K57" s="180">
        <f t="shared" si="0"/>
        <v>125600</v>
      </c>
      <c r="L57" s="181" t="s">
        <v>405</v>
      </c>
    </row>
    <row r="58" spans="1:12" ht="16.5" thickBot="1" x14ac:dyDescent="0.25">
      <c r="A58" s="53">
        <v>43</v>
      </c>
      <c r="B58" s="179" t="s">
        <v>406</v>
      </c>
      <c r="C58" s="166" t="s">
        <v>14</v>
      </c>
      <c r="D58" s="60" t="s">
        <v>877</v>
      </c>
      <c r="E58" s="61" t="s">
        <v>878</v>
      </c>
      <c r="F58" s="125" t="s">
        <v>4</v>
      </c>
      <c r="G58" s="67">
        <v>4</v>
      </c>
      <c r="H58" s="62">
        <v>121000619137</v>
      </c>
      <c r="I58" s="62"/>
      <c r="J58" s="63">
        <v>14500</v>
      </c>
      <c r="K58" s="180">
        <f t="shared" si="0"/>
        <v>58000</v>
      </c>
      <c r="L58" s="181" t="s">
        <v>405</v>
      </c>
    </row>
    <row r="59" spans="1:12" ht="16.5" thickBot="1" x14ac:dyDescent="0.25">
      <c r="A59" s="53">
        <v>44</v>
      </c>
      <c r="B59" s="179" t="s">
        <v>406</v>
      </c>
      <c r="C59" s="166" t="s">
        <v>14</v>
      </c>
      <c r="D59" s="60" t="s">
        <v>879</v>
      </c>
      <c r="E59" s="61" t="s">
        <v>880</v>
      </c>
      <c r="F59" s="125" t="s">
        <v>4</v>
      </c>
      <c r="G59" s="67">
        <v>8</v>
      </c>
      <c r="H59" s="62">
        <v>121000619137</v>
      </c>
      <c r="I59" s="62"/>
      <c r="J59" s="63">
        <v>1707.8</v>
      </c>
      <c r="K59" s="180">
        <f t="shared" si="0"/>
        <v>13662.4</v>
      </c>
      <c r="L59" s="181" t="s">
        <v>405</v>
      </c>
    </row>
    <row r="60" spans="1:12" ht="16.5" thickBot="1" x14ac:dyDescent="0.25">
      <c r="A60" s="53">
        <v>45</v>
      </c>
      <c r="B60" s="179" t="s">
        <v>406</v>
      </c>
      <c r="C60" s="166" t="s">
        <v>14</v>
      </c>
      <c r="D60" s="60" t="s">
        <v>881</v>
      </c>
      <c r="E60" s="61" t="s">
        <v>882</v>
      </c>
      <c r="F60" s="125" t="s">
        <v>4</v>
      </c>
      <c r="G60" s="67">
        <v>650</v>
      </c>
      <c r="H60" s="62">
        <v>121000619137</v>
      </c>
      <c r="I60" s="62"/>
      <c r="J60" s="63">
        <v>84.47</v>
      </c>
      <c r="K60" s="180">
        <f t="shared" si="0"/>
        <v>54905.5</v>
      </c>
      <c r="L60" s="181" t="s">
        <v>405</v>
      </c>
    </row>
    <row r="61" spans="1:12" ht="16.5" thickBot="1" x14ac:dyDescent="0.25">
      <c r="A61" s="53">
        <v>46</v>
      </c>
      <c r="B61" s="179" t="s">
        <v>406</v>
      </c>
      <c r="C61" s="166" t="s">
        <v>14</v>
      </c>
      <c r="D61" s="60" t="s">
        <v>883</v>
      </c>
      <c r="E61" s="61" t="s">
        <v>884</v>
      </c>
      <c r="F61" s="125" t="s">
        <v>4</v>
      </c>
      <c r="G61" s="67">
        <v>650</v>
      </c>
      <c r="H61" s="62">
        <v>121000619137</v>
      </c>
      <c r="I61" s="62"/>
      <c r="J61" s="63">
        <v>227</v>
      </c>
      <c r="K61" s="180">
        <f t="shared" si="0"/>
        <v>147550</v>
      </c>
      <c r="L61" s="181" t="s">
        <v>405</v>
      </c>
    </row>
    <row r="62" spans="1:12" ht="16.5" thickBot="1" x14ac:dyDescent="0.25">
      <c r="A62" s="53">
        <v>47</v>
      </c>
      <c r="B62" s="179" t="s">
        <v>406</v>
      </c>
      <c r="C62" s="166" t="s">
        <v>14</v>
      </c>
      <c r="D62" s="60" t="s">
        <v>885</v>
      </c>
      <c r="E62" s="61" t="s">
        <v>886</v>
      </c>
      <c r="F62" s="125" t="s">
        <v>4</v>
      </c>
      <c r="G62" s="67">
        <v>8</v>
      </c>
      <c r="H62" s="62">
        <v>121000619137</v>
      </c>
      <c r="I62" s="62"/>
      <c r="J62" s="63">
        <v>9600</v>
      </c>
      <c r="K62" s="180">
        <f t="shared" si="0"/>
        <v>76800</v>
      </c>
      <c r="L62" s="181" t="s">
        <v>405</v>
      </c>
    </row>
    <row r="63" spans="1:12" ht="16.5" thickBot="1" x14ac:dyDescent="0.25">
      <c r="A63" s="53">
        <v>48</v>
      </c>
      <c r="B63" s="179" t="s">
        <v>406</v>
      </c>
      <c r="C63" s="166" t="s">
        <v>14</v>
      </c>
      <c r="D63" s="60" t="s">
        <v>887</v>
      </c>
      <c r="E63" s="61" t="s">
        <v>888</v>
      </c>
      <c r="F63" s="125" t="s">
        <v>4</v>
      </c>
      <c r="G63" s="67">
        <v>8</v>
      </c>
      <c r="H63" s="62">
        <v>121000619137</v>
      </c>
      <c r="I63" s="62"/>
      <c r="J63" s="63">
        <v>14000</v>
      </c>
      <c r="K63" s="180">
        <f t="shared" si="0"/>
        <v>112000</v>
      </c>
      <c r="L63" s="181" t="s">
        <v>405</v>
      </c>
    </row>
    <row r="64" spans="1:12" ht="16.5" thickBot="1" x14ac:dyDescent="0.25">
      <c r="A64" s="53">
        <v>49</v>
      </c>
      <c r="B64" s="179" t="s">
        <v>406</v>
      </c>
      <c r="C64" s="166" t="s">
        <v>14</v>
      </c>
      <c r="D64" s="60" t="s">
        <v>889</v>
      </c>
      <c r="E64" s="61" t="s">
        <v>890</v>
      </c>
      <c r="F64" s="60" t="s">
        <v>433</v>
      </c>
      <c r="G64" s="67">
        <v>1.5</v>
      </c>
      <c r="H64" s="62">
        <v>121000619095</v>
      </c>
      <c r="I64" s="62"/>
      <c r="J64" s="63">
        <v>37112.519999999997</v>
      </c>
      <c r="K64" s="180">
        <f t="shared" si="0"/>
        <v>55668.78</v>
      </c>
      <c r="L64" s="181" t="s">
        <v>405</v>
      </c>
    </row>
    <row r="65" spans="1:12" ht="16.5" thickBot="1" x14ac:dyDescent="0.25">
      <c r="A65" s="53">
        <v>50</v>
      </c>
      <c r="B65" s="179" t="s">
        <v>406</v>
      </c>
      <c r="C65" s="166" t="s">
        <v>14</v>
      </c>
      <c r="D65" s="60" t="s">
        <v>891</v>
      </c>
      <c r="E65" s="61" t="s">
        <v>892</v>
      </c>
      <c r="F65" s="60" t="s">
        <v>433</v>
      </c>
      <c r="G65" s="67">
        <v>0.8</v>
      </c>
      <c r="H65" s="62">
        <v>121000619095</v>
      </c>
      <c r="I65" s="62"/>
      <c r="J65" s="63">
        <v>31075.02</v>
      </c>
      <c r="K65" s="180">
        <f t="shared" si="0"/>
        <v>24860.016000000003</v>
      </c>
      <c r="L65" s="181" t="s">
        <v>405</v>
      </c>
    </row>
    <row r="66" spans="1:12" ht="16.5" thickBot="1" x14ac:dyDescent="0.25">
      <c r="A66" s="53">
        <v>51</v>
      </c>
      <c r="B66" s="179" t="s">
        <v>406</v>
      </c>
      <c r="C66" s="166" t="s">
        <v>14</v>
      </c>
      <c r="D66" s="60" t="s">
        <v>423</v>
      </c>
      <c r="E66" s="61" t="s">
        <v>424</v>
      </c>
      <c r="F66" s="60" t="s">
        <v>433</v>
      </c>
      <c r="G66" s="67">
        <v>1</v>
      </c>
      <c r="H66" s="62">
        <v>121000619095</v>
      </c>
      <c r="I66" s="62"/>
      <c r="J66" s="63">
        <v>38500</v>
      </c>
      <c r="K66" s="180">
        <f t="shared" si="0"/>
        <v>38500</v>
      </c>
      <c r="L66" s="181" t="s">
        <v>405</v>
      </c>
    </row>
    <row r="67" spans="1:12" ht="16.5" thickBot="1" x14ac:dyDescent="0.25">
      <c r="A67" s="53">
        <v>52</v>
      </c>
      <c r="B67" s="179" t="s">
        <v>406</v>
      </c>
      <c r="C67" s="166" t="s">
        <v>14</v>
      </c>
      <c r="D67" s="60" t="s">
        <v>893</v>
      </c>
      <c r="E67" s="61" t="s">
        <v>894</v>
      </c>
      <c r="F67" s="60" t="s">
        <v>433</v>
      </c>
      <c r="G67" s="67">
        <v>2</v>
      </c>
      <c r="H67" s="62">
        <v>121000619095</v>
      </c>
      <c r="I67" s="62"/>
      <c r="J67" s="63">
        <v>36951.800000000003</v>
      </c>
      <c r="K67" s="180">
        <f t="shared" si="0"/>
        <v>73903.600000000006</v>
      </c>
      <c r="L67" s="181" t="s">
        <v>405</v>
      </c>
    </row>
    <row r="68" spans="1:12" ht="16.5" thickBot="1" x14ac:dyDescent="0.25">
      <c r="A68" s="53">
        <v>53</v>
      </c>
      <c r="B68" s="179" t="s">
        <v>406</v>
      </c>
      <c r="C68" s="166" t="s">
        <v>14</v>
      </c>
      <c r="D68" s="60" t="s">
        <v>895</v>
      </c>
      <c r="E68" s="61" t="s">
        <v>896</v>
      </c>
      <c r="F68" s="60" t="s">
        <v>433</v>
      </c>
      <c r="G68" s="67">
        <v>2.5</v>
      </c>
      <c r="H68" s="62">
        <v>121000619095</v>
      </c>
      <c r="I68" s="62"/>
      <c r="J68" s="63">
        <v>41075</v>
      </c>
      <c r="K68" s="180">
        <f t="shared" si="0"/>
        <v>102687.5</v>
      </c>
      <c r="L68" s="181" t="s">
        <v>405</v>
      </c>
    </row>
    <row r="69" spans="1:12" ht="16.5" thickBot="1" x14ac:dyDescent="0.25">
      <c r="A69" s="53">
        <v>54</v>
      </c>
      <c r="B69" s="179" t="s">
        <v>406</v>
      </c>
      <c r="C69" s="166" t="s">
        <v>14</v>
      </c>
      <c r="D69" s="60" t="s">
        <v>897</v>
      </c>
      <c r="E69" s="61" t="s">
        <v>898</v>
      </c>
      <c r="F69" s="60" t="s">
        <v>433</v>
      </c>
      <c r="G69" s="67">
        <v>1</v>
      </c>
      <c r="H69" s="62">
        <v>121000619095</v>
      </c>
      <c r="I69" s="62"/>
      <c r="J69" s="63">
        <v>28000</v>
      </c>
      <c r="K69" s="180">
        <f t="shared" si="0"/>
        <v>28000</v>
      </c>
      <c r="L69" s="181" t="s">
        <v>405</v>
      </c>
    </row>
    <row r="70" spans="1:12" ht="16.5" thickBot="1" x14ac:dyDescent="0.25">
      <c r="A70" s="53">
        <v>55</v>
      </c>
      <c r="B70" s="179" t="s">
        <v>406</v>
      </c>
      <c r="C70" s="166" t="s">
        <v>14</v>
      </c>
      <c r="D70" s="60" t="s">
        <v>899</v>
      </c>
      <c r="E70" s="61" t="s">
        <v>900</v>
      </c>
      <c r="F70" s="60" t="s">
        <v>433</v>
      </c>
      <c r="G70" s="67">
        <v>1.5</v>
      </c>
      <c r="H70" s="62">
        <v>121000619095</v>
      </c>
      <c r="I70" s="62"/>
      <c r="J70" s="63">
        <v>25860</v>
      </c>
      <c r="K70" s="180">
        <f t="shared" si="0"/>
        <v>38790</v>
      </c>
      <c r="L70" s="181" t="s">
        <v>405</v>
      </c>
    </row>
    <row r="71" spans="1:12" ht="16.5" thickBot="1" x14ac:dyDescent="0.25">
      <c r="A71" s="53">
        <v>56</v>
      </c>
      <c r="B71" s="179" t="s">
        <v>406</v>
      </c>
      <c r="C71" s="166" t="s">
        <v>14</v>
      </c>
      <c r="D71" s="60" t="s">
        <v>901</v>
      </c>
      <c r="E71" s="61" t="s">
        <v>902</v>
      </c>
      <c r="F71" s="60" t="s">
        <v>433</v>
      </c>
      <c r="G71" s="67">
        <v>0.3</v>
      </c>
      <c r="H71" s="62">
        <v>121000619095</v>
      </c>
      <c r="I71" s="62"/>
      <c r="J71" s="63">
        <v>30137.5</v>
      </c>
      <c r="K71" s="180">
        <f t="shared" si="0"/>
        <v>9041.25</v>
      </c>
      <c r="L71" s="181" t="s">
        <v>405</v>
      </c>
    </row>
    <row r="72" spans="1:12" ht="16.5" thickBot="1" x14ac:dyDescent="0.25">
      <c r="A72" s="53">
        <v>57</v>
      </c>
      <c r="B72" s="179" t="s">
        <v>406</v>
      </c>
      <c r="C72" s="166" t="s">
        <v>14</v>
      </c>
      <c r="D72" s="60" t="s">
        <v>903</v>
      </c>
      <c r="E72" s="61" t="s">
        <v>904</v>
      </c>
      <c r="F72" s="60" t="s">
        <v>433</v>
      </c>
      <c r="G72" s="67">
        <v>0.8</v>
      </c>
      <c r="H72" s="62">
        <v>121000619095</v>
      </c>
      <c r="I72" s="62"/>
      <c r="J72" s="63">
        <v>42075</v>
      </c>
      <c r="K72" s="180">
        <f t="shared" si="0"/>
        <v>33660</v>
      </c>
      <c r="L72" s="181" t="s">
        <v>405</v>
      </c>
    </row>
    <row r="73" spans="1:12" ht="16.5" thickBot="1" x14ac:dyDescent="0.25">
      <c r="A73" s="53">
        <v>58</v>
      </c>
      <c r="B73" s="179" t="s">
        <v>406</v>
      </c>
      <c r="C73" s="166" t="s">
        <v>14</v>
      </c>
      <c r="D73" s="60" t="s">
        <v>436</v>
      </c>
      <c r="E73" s="61" t="s">
        <v>437</v>
      </c>
      <c r="F73" s="60" t="s">
        <v>433</v>
      </c>
      <c r="G73" s="67">
        <v>1</v>
      </c>
      <c r="H73" s="62">
        <v>121000619095</v>
      </c>
      <c r="I73" s="62"/>
      <c r="J73" s="63">
        <v>48825.1</v>
      </c>
      <c r="K73" s="180">
        <f t="shared" si="0"/>
        <v>48825.1</v>
      </c>
      <c r="L73" s="181" t="s">
        <v>405</v>
      </c>
    </row>
    <row r="74" spans="1:12" ht="16.5" thickBot="1" x14ac:dyDescent="0.25">
      <c r="A74" s="53">
        <v>59</v>
      </c>
      <c r="B74" s="179" t="s">
        <v>406</v>
      </c>
      <c r="C74" s="166" t="s">
        <v>14</v>
      </c>
      <c r="D74" s="60" t="s">
        <v>905</v>
      </c>
      <c r="E74" s="61" t="s">
        <v>906</v>
      </c>
      <c r="F74" s="60" t="s">
        <v>4</v>
      </c>
      <c r="G74" s="67">
        <v>450</v>
      </c>
      <c r="H74" s="62">
        <v>121000619095</v>
      </c>
      <c r="I74" s="62"/>
      <c r="J74" s="63">
        <v>43.35</v>
      </c>
      <c r="K74" s="180">
        <f t="shared" si="0"/>
        <v>19507.5</v>
      </c>
      <c r="L74" s="181" t="s">
        <v>405</v>
      </c>
    </row>
    <row r="75" spans="1:12" ht="16.5" thickBot="1" x14ac:dyDescent="0.25">
      <c r="A75" s="53">
        <v>60</v>
      </c>
      <c r="B75" s="179" t="s">
        <v>406</v>
      </c>
      <c r="C75" s="166" t="s">
        <v>14</v>
      </c>
      <c r="D75" s="60" t="s">
        <v>907</v>
      </c>
      <c r="E75" s="61" t="s">
        <v>908</v>
      </c>
      <c r="F75" s="60" t="s">
        <v>49</v>
      </c>
      <c r="G75" s="67">
        <v>30</v>
      </c>
      <c r="H75" s="62">
        <v>121000619095</v>
      </c>
      <c r="I75" s="62"/>
      <c r="J75" s="63">
        <v>74.900000000000006</v>
      </c>
      <c r="K75" s="180">
        <f t="shared" si="0"/>
        <v>2247</v>
      </c>
      <c r="L75" s="181" t="s">
        <v>405</v>
      </c>
    </row>
    <row r="76" spans="1:12" ht="16.5" thickBot="1" x14ac:dyDescent="0.25">
      <c r="A76" s="53">
        <v>61</v>
      </c>
      <c r="B76" s="179" t="s">
        <v>406</v>
      </c>
      <c r="C76" s="166" t="s">
        <v>14</v>
      </c>
      <c r="D76" s="60" t="s">
        <v>909</v>
      </c>
      <c r="E76" s="61" t="s">
        <v>910</v>
      </c>
      <c r="F76" s="60" t="s">
        <v>4</v>
      </c>
      <c r="G76" s="67">
        <v>4</v>
      </c>
      <c r="H76" s="62">
        <v>121000619095</v>
      </c>
      <c r="I76" s="62"/>
      <c r="J76" s="63">
        <v>10780</v>
      </c>
      <c r="K76" s="180">
        <f t="shared" si="0"/>
        <v>43120</v>
      </c>
      <c r="L76" s="181" t="s">
        <v>405</v>
      </c>
    </row>
    <row r="77" spans="1:12" ht="16.5" thickBot="1" x14ac:dyDescent="0.25">
      <c r="A77" s="53">
        <v>62</v>
      </c>
      <c r="B77" s="179" t="s">
        <v>406</v>
      </c>
      <c r="C77" s="166" t="s">
        <v>14</v>
      </c>
      <c r="D77" s="60" t="s">
        <v>911</v>
      </c>
      <c r="E77" s="61" t="s">
        <v>912</v>
      </c>
      <c r="F77" s="60" t="s">
        <v>4</v>
      </c>
      <c r="G77" s="67">
        <v>4</v>
      </c>
      <c r="H77" s="62">
        <v>121000619095</v>
      </c>
      <c r="I77" s="62"/>
      <c r="J77" s="63">
        <v>11900</v>
      </c>
      <c r="K77" s="180">
        <f t="shared" si="0"/>
        <v>47600</v>
      </c>
      <c r="L77" s="181" t="s">
        <v>405</v>
      </c>
    </row>
    <row r="78" spans="1:12" ht="16.5" thickBot="1" x14ac:dyDescent="0.25">
      <c r="A78" s="53">
        <v>63</v>
      </c>
      <c r="B78" s="179" t="s">
        <v>406</v>
      </c>
      <c r="C78" s="166" t="s">
        <v>14</v>
      </c>
      <c r="D78" s="60" t="s">
        <v>913</v>
      </c>
      <c r="E78" s="61" t="s">
        <v>914</v>
      </c>
      <c r="F78" s="60" t="s">
        <v>4</v>
      </c>
      <c r="G78" s="67">
        <v>4</v>
      </c>
      <c r="H78" s="62">
        <v>121000619095</v>
      </c>
      <c r="I78" s="62"/>
      <c r="J78" s="63">
        <v>46600</v>
      </c>
      <c r="K78" s="180">
        <f t="shared" si="0"/>
        <v>186400</v>
      </c>
      <c r="L78" s="181" t="s">
        <v>405</v>
      </c>
    </row>
    <row r="79" spans="1:12" ht="16.5" thickBot="1" x14ac:dyDescent="0.25">
      <c r="A79" s="53">
        <v>64</v>
      </c>
      <c r="B79" s="179" t="s">
        <v>406</v>
      </c>
      <c r="C79" s="166" t="s">
        <v>14</v>
      </c>
      <c r="D79" s="60" t="s">
        <v>915</v>
      </c>
      <c r="E79" s="61" t="s">
        <v>916</v>
      </c>
      <c r="F79" s="60" t="s">
        <v>4</v>
      </c>
      <c r="G79" s="67">
        <v>4</v>
      </c>
      <c r="H79" s="62">
        <v>121000619095</v>
      </c>
      <c r="I79" s="62"/>
      <c r="J79" s="63">
        <v>903</v>
      </c>
      <c r="K79" s="63">
        <f t="shared" si="0"/>
        <v>3612</v>
      </c>
      <c r="L79" s="181" t="s">
        <v>405</v>
      </c>
    </row>
    <row r="80" spans="1:12" ht="16.5" thickBot="1" x14ac:dyDescent="0.3">
      <c r="A80" s="53">
        <v>65</v>
      </c>
      <c r="B80" s="72" t="s">
        <v>441</v>
      </c>
      <c r="C80" s="152" t="s">
        <v>442</v>
      </c>
      <c r="D80" s="81" t="s">
        <v>443</v>
      </c>
      <c r="E80" s="88" t="s">
        <v>444</v>
      </c>
      <c r="F80" s="125" t="s">
        <v>4</v>
      </c>
      <c r="G80" s="127">
        <v>8</v>
      </c>
      <c r="H80" s="70"/>
      <c r="I80" s="69"/>
      <c r="J80" s="77">
        <v>440.83</v>
      </c>
      <c r="K80" s="71">
        <f t="shared" ref="K80:K196" si="1">G80*J80</f>
        <v>3526.64</v>
      </c>
      <c r="L80" s="76" t="s">
        <v>405</v>
      </c>
    </row>
    <row r="81" spans="1:13" ht="16.5" thickBot="1" x14ac:dyDescent="0.3">
      <c r="A81" s="53">
        <v>66</v>
      </c>
      <c r="B81" s="59" t="s">
        <v>441</v>
      </c>
      <c r="C81" s="60" t="s">
        <v>442</v>
      </c>
      <c r="D81" s="82" t="s">
        <v>445</v>
      </c>
      <c r="E81" s="89" t="s">
        <v>446</v>
      </c>
      <c r="F81" s="125" t="s">
        <v>4</v>
      </c>
      <c r="G81" s="128">
        <v>1</v>
      </c>
      <c r="H81" s="62"/>
      <c r="I81" s="64"/>
      <c r="J81" s="78">
        <v>446.38</v>
      </c>
      <c r="K81" s="63">
        <f t="shared" si="1"/>
        <v>446.38</v>
      </c>
      <c r="L81" s="66" t="s">
        <v>405</v>
      </c>
    </row>
    <row r="82" spans="1:13" ht="16.5" thickBot="1" x14ac:dyDescent="0.3">
      <c r="A82" s="53">
        <v>67</v>
      </c>
      <c r="B82" s="72" t="s">
        <v>441</v>
      </c>
      <c r="C82" s="73" t="s">
        <v>442</v>
      </c>
      <c r="D82" s="82" t="s">
        <v>447</v>
      </c>
      <c r="E82" s="89" t="s">
        <v>448</v>
      </c>
      <c r="F82" s="125" t="s">
        <v>4</v>
      </c>
      <c r="G82" s="128">
        <v>2</v>
      </c>
      <c r="H82" s="70"/>
      <c r="I82" s="62"/>
      <c r="J82" s="78">
        <v>172.37</v>
      </c>
      <c r="K82" s="63">
        <f t="shared" si="1"/>
        <v>344.74</v>
      </c>
      <c r="L82" s="76" t="s">
        <v>405</v>
      </c>
      <c r="M82" s="43"/>
    </row>
    <row r="83" spans="1:13" ht="16.5" thickBot="1" x14ac:dyDescent="0.3">
      <c r="A83" s="53">
        <v>68</v>
      </c>
      <c r="B83" s="59" t="s">
        <v>441</v>
      </c>
      <c r="C83" s="60" t="s">
        <v>442</v>
      </c>
      <c r="D83" s="82" t="s">
        <v>449</v>
      </c>
      <c r="E83" s="89" t="s">
        <v>450</v>
      </c>
      <c r="F83" s="125" t="s">
        <v>4</v>
      </c>
      <c r="G83" s="128">
        <v>2</v>
      </c>
      <c r="H83" s="62"/>
      <c r="I83" s="62"/>
      <c r="J83" s="78">
        <v>190.67</v>
      </c>
      <c r="K83" s="63">
        <f t="shared" si="1"/>
        <v>381.34</v>
      </c>
      <c r="L83" s="66" t="s">
        <v>405</v>
      </c>
      <c r="M83" s="43"/>
    </row>
    <row r="84" spans="1:13" ht="16.5" thickBot="1" x14ac:dyDescent="0.3">
      <c r="A84" s="53">
        <v>69</v>
      </c>
      <c r="B84" s="72" t="s">
        <v>441</v>
      </c>
      <c r="C84" s="73" t="s">
        <v>442</v>
      </c>
      <c r="D84" s="82" t="s">
        <v>451</v>
      </c>
      <c r="E84" s="89" t="s">
        <v>452</v>
      </c>
      <c r="F84" s="125" t="s">
        <v>4</v>
      </c>
      <c r="G84" s="128">
        <v>500</v>
      </c>
      <c r="H84" s="70"/>
      <c r="I84" s="70"/>
      <c r="J84" s="78">
        <v>0.93</v>
      </c>
      <c r="K84" s="63">
        <f t="shared" si="1"/>
        <v>465</v>
      </c>
      <c r="L84" s="76" t="s">
        <v>405</v>
      </c>
      <c r="M84" s="43"/>
    </row>
    <row r="85" spans="1:13" ht="16.5" thickBot="1" x14ac:dyDescent="0.3">
      <c r="A85" s="53">
        <v>70</v>
      </c>
      <c r="B85" s="59" t="s">
        <v>441</v>
      </c>
      <c r="C85" s="60" t="s">
        <v>442</v>
      </c>
      <c r="D85" s="82" t="s">
        <v>454</v>
      </c>
      <c r="E85" s="89" t="s">
        <v>453</v>
      </c>
      <c r="F85" s="125" t="s">
        <v>4</v>
      </c>
      <c r="G85" s="128">
        <v>3</v>
      </c>
      <c r="H85" s="62"/>
      <c r="I85" s="62"/>
      <c r="J85" s="78">
        <v>88</v>
      </c>
      <c r="K85" s="63">
        <f t="shared" si="1"/>
        <v>264</v>
      </c>
      <c r="L85" s="66" t="s">
        <v>405</v>
      </c>
      <c r="M85" s="43"/>
    </row>
    <row r="86" spans="1:13" ht="16.5" thickBot="1" x14ac:dyDescent="0.3">
      <c r="A86" s="53">
        <v>71</v>
      </c>
      <c r="B86" s="59" t="s">
        <v>441</v>
      </c>
      <c r="C86" s="73" t="s">
        <v>442</v>
      </c>
      <c r="D86" s="83" t="s">
        <v>456</v>
      </c>
      <c r="E86" s="90" t="s">
        <v>455</v>
      </c>
      <c r="F86" s="78" t="s">
        <v>49</v>
      </c>
      <c r="G86" s="128">
        <v>14</v>
      </c>
      <c r="H86" s="62"/>
      <c r="I86" s="62"/>
      <c r="J86" s="78">
        <v>105.71</v>
      </c>
      <c r="K86" s="63">
        <f t="shared" si="1"/>
        <v>1479.9399999999998</v>
      </c>
      <c r="L86" s="66" t="s">
        <v>405</v>
      </c>
      <c r="M86" s="43"/>
    </row>
    <row r="87" spans="1:13" ht="16.5" thickBot="1" x14ac:dyDescent="0.3">
      <c r="A87" s="53">
        <v>72</v>
      </c>
      <c r="B87" s="102" t="s">
        <v>441</v>
      </c>
      <c r="C87" s="103" t="s">
        <v>442</v>
      </c>
      <c r="D87" s="117" t="s">
        <v>458</v>
      </c>
      <c r="E87" s="118" t="s">
        <v>457</v>
      </c>
      <c r="F87" s="103" t="s">
        <v>431</v>
      </c>
      <c r="G87" s="124">
        <v>15.68</v>
      </c>
      <c r="H87" s="64"/>
      <c r="I87" s="64"/>
      <c r="J87" s="117">
        <v>26.35</v>
      </c>
      <c r="K87" s="105">
        <f t="shared" si="1"/>
        <v>413.16800000000001</v>
      </c>
      <c r="L87" s="106" t="s">
        <v>405</v>
      </c>
      <c r="M87" s="43"/>
    </row>
    <row r="88" spans="1:13" ht="30.75" thickBot="1" x14ac:dyDescent="0.3">
      <c r="A88" s="53">
        <v>73</v>
      </c>
      <c r="B88" s="72" t="s">
        <v>925</v>
      </c>
      <c r="C88" s="152" t="s">
        <v>460</v>
      </c>
      <c r="D88" s="77" t="s">
        <v>459</v>
      </c>
      <c r="E88" s="115" t="s">
        <v>461</v>
      </c>
      <c r="F88" s="73" t="s">
        <v>431</v>
      </c>
      <c r="G88" s="129">
        <v>43.2</v>
      </c>
      <c r="H88" s="70"/>
      <c r="I88" s="70"/>
      <c r="J88" s="116">
        <v>415</v>
      </c>
      <c r="K88" s="71">
        <f t="shared" si="1"/>
        <v>17928</v>
      </c>
      <c r="L88" s="76" t="s">
        <v>405</v>
      </c>
      <c r="M88" s="43"/>
    </row>
    <row r="89" spans="1:13" ht="30.75" thickBot="1" x14ac:dyDescent="0.3">
      <c r="A89" s="53">
        <v>74</v>
      </c>
      <c r="B89" s="72" t="s">
        <v>925</v>
      </c>
      <c r="C89" s="60" t="s">
        <v>460</v>
      </c>
      <c r="D89" s="78" t="s">
        <v>462</v>
      </c>
      <c r="E89" s="91" t="s">
        <v>463</v>
      </c>
      <c r="F89" s="125" t="s">
        <v>4</v>
      </c>
      <c r="G89" s="130">
        <v>500</v>
      </c>
      <c r="H89" s="62"/>
      <c r="I89" s="62"/>
      <c r="J89" s="85">
        <v>3</v>
      </c>
      <c r="K89" s="63">
        <f t="shared" si="1"/>
        <v>1500</v>
      </c>
      <c r="L89" s="66" t="s">
        <v>405</v>
      </c>
      <c r="M89" s="43"/>
    </row>
    <row r="90" spans="1:13" ht="16.5" thickBot="1" x14ac:dyDescent="0.3">
      <c r="A90" s="53">
        <v>75</v>
      </c>
      <c r="B90" s="72" t="s">
        <v>925</v>
      </c>
      <c r="C90" s="60" t="s">
        <v>460</v>
      </c>
      <c r="D90" s="78" t="s">
        <v>449</v>
      </c>
      <c r="E90" s="80" t="s">
        <v>450</v>
      </c>
      <c r="F90" s="125" t="s">
        <v>4</v>
      </c>
      <c r="G90" s="130">
        <v>5</v>
      </c>
      <c r="H90" s="62"/>
      <c r="I90" s="62"/>
      <c r="J90" s="85">
        <v>190.67</v>
      </c>
      <c r="K90" s="63">
        <f t="shared" si="1"/>
        <v>953.34999999999991</v>
      </c>
      <c r="L90" s="66" t="s">
        <v>405</v>
      </c>
      <c r="M90" s="43"/>
    </row>
    <row r="91" spans="1:13" ht="16.5" thickBot="1" x14ac:dyDescent="0.3">
      <c r="A91" s="53">
        <v>76</v>
      </c>
      <c r="B91" s="72" t="s">
        <v>925</v>
      </c>
      <c r="C91" s="60" t="s">
        <v>460</v>
      </c>
      <c r="D91" s="78" t="s">
        <v>443</v>
      </c>
      <c r="E91" s="80" t="s">
        <v>444</v>
      </c>
      <c r="F91" s="125" t="s">
        <v>4</v>
      </c>
      <c r="G91" s="130">
        <v>5</v>
      </c>
      <c r="H91" s="62"/>
      <c r="I91" s="62"/>
      <c r="J91" s="85">
        <v>440.83</v>
      </c>
      <c r="K91" s="63">
        <f t="shared" si="1"/>
        <v>2204.15</v>
      </c>
      <c r="L91" s="66" t="s">
        <v>405</v>
      </c>
      <c r="M91" s="43"/>
    </row>
    <row r="92" spans="1:13" ht="16.5" thickBot="1" x14ac:dyDescent="0.3">
      <c r="A92" s="53">
        <v>77</v>
      </c>
      <c r="B92" s="72" t="s">
        <v>925</v>
      </c>
      <c r="C92" s="60" t="s">
        <v>460</v>
      </c>
      <c r="D92" s="78" t="s">
        <v>465</v>
      </c>
      <c r="E92" s="80" t="s">
        <v>464</v>
      </c>
      <c r="F92" s="125" t="s">
        <v>4</v>
      </c>
      <c r="G92" s="130">
        <v>1000</v>
      </c>
      <c r="H92" s="70"/>
      <c r="I92" s="70"/>
      <c r="J92" s="85">
        <v>0.4</v>
      </c>
      <c r="K92" s="63">
        <f t="shared" si="1"/>
        <v>400</v>
      </c>
      <c r="L92" s="76" t="s">
        <v>405</v>
      </c>
      <c r="M92" s="43"/>
    </row>
    <row r="93" spans="1:13" ht="30.75" thickBot="1" x14ac:dyDescent="0.3">
      <c r="A93" s="53">
        <v>78</v>
      </c>
      <c r="B93" s="102" t="s">
        <v>925</v>
      </c>
      <c r="C93" s="103" t="s">
        <v>460</v>
      </c>
      <c r="D93" s="117" t="s">
        <v>409</v>
      </c>
      <c r="E93" s="121" t="s">
        <v>466</v>
      </c>
      <c r="F93" s="103" t="s">
        <v>431</v>
      </c>
      <c r="G93" s="131">
        <v>200</v>
      </c>
      <c r="H93" s="64"/>
      <c r="I93" s="64"/>
      <c r="J93" s="122">
        <v>18.399999999999999</v>
      </c>
      <c r="K93" s="105">
        <f t="shared" si="1"/>
        <v>3679.9999999999995</v>
      </c>
      <c r="L93" s="106" t="s">
        <v>405</v>
      </c>
      <c r="M93" s="43"/>
    </row>
    <row r="94" spans="1:13" ht="16.5" thickBot="1" x14ac:dyDescent="0.3">
      <c r="A94" s="53">
        <v>79</v>
      </c>
      <c r="B94" s="72" t="s">
        <v>924</v>
      </c>
      <c r="C94" s="152" t="s">
        <v>467</v>
      </c>
      <c r="D94" s="119" t="s">
        <v>468</v>
      </c>
      <c r="E94" s="120" t="s">
        <v>469</v>
      </c>
      <c r="F94" s="73" t="s">
        <v>431</v>
      </c>
      <c r="G94" s="132">
        <v>380</v>
      </c>
      <c r="H94" s="70"/>
      <c r="I94" s="70"/>
      <c r="J94" s="204">
        <v>401.95</v>
      </c>
      <c r="K94" s="71">
        <f t="shared" si="1"/>
        <v>152741</v>
      </c>
      <c r="L94" s="76" t="s">
        <v>405</v>
      </c>
      <c r="M94" s="43"/>
    </row>
    <row r="95" spans="1:13" ht="16.5" thickBot="1" x14ac:dyDescent="0.3">
      <c r="A95" s="53">
        <v>80</v>
      </c>
      <c r="B95" s="72" t="s">
        <v>924</v>
      </c>
      <c r="C95" s="60" t="s">
        <v>467</v>
      </c>
      <c r="D95" s="83" t="s">
        <v>407</v>
      </c>
      <c r="E95" s="92" t="s">
        <v>408</v>
      </c>
      <c r="F95" s="73" t="s">
        <v>432</v>
      </c>
      <c r="G95" s="100">
        <v>51</v>
      </c>
      <c r="H95" s="70"/>
      <c r="I95" s="70"/>
      <c r="J95" s="71">
        <v>580.83000000000004</v>
      </c>
      <c r="K95" s="63">
        <f t="shared" si="1"/>
        <v>29622.33</v>
      </c>
      <c r="L95" s="76" t="s">
        <v>405</v>
      </c>
      <c r="M95" s="43"/>
    </row>
    <row r="96" spans="1:13" ht="16.5" thickBot="1" x14ac:dyDescent="0.3">
      <c r="A96" s="53">
        <v>81</v>
      </c>
      <c r="B96" s="72" t="s">
        <v>924</v>
      </c>
      <c r="C96" s="60" t="s">
        <v>467</v>
      </c>
      <c r="D96" s="84" t="s">
        <v>470</v>
      </c>
      <c r="E96" s="86" t="s">
        <v>471</v>
      </c>
      <c r="F96" s="125" t="s">
        <v>4</v>
      </c>
      <c r="G96" s="100">
        <v>1</v>
      </c>
      <c r="H96" s="70"/>
      <c r="I96" s="70"/>
      <c r="J96" s="100">
        <v>265000</v>
      </c>
      <c r="K96" s="63">
        <f t="shared" si="1"/>
        <v>265000</v>
      </c>
      <c r="L96" s="76" t="s">
        <v>405</v>
      </c>
      <c r="M96" s="43"/>
    </row>
    <row r="97" spans="1:13" ht="16.5" thickBot="1" x14ac:dyDescent="0.3">
      <c r="A97" s="53">
        <v>82</v>
      </c>
      <c r="B97" s="72" t="s">
        <v>924</v>
      </c>
      <c r="C97" s="60" t="s">
        <v>467</v>
      </c>
      <c r="D97" s="84" t="s">
        <v>472</v>
      </c>
      <c r="E97" s="86" t="s">
        <v>473</v>
      </c>
      <c r="F97" s="125" t="s">
        <v>4</v>
      </c>
      <c r="G97" s="100">
        <v>90</v>
      </c>
      <c r="H97" s="70"/>
      <c r="I97" s="70"/>
      <c r="J97" s="100">
        <v>1700</v>
      </c>
      <c r="K97" s="63">
        <f t="shared" si="1"/>
        <v>153000</v>
      </c>
      <c r="L97" s="76" t="s">
        <v>405</v>
      </c>
      <c r="M97" s="43"/>
    </row>
    <row r="98" spans="1:13" ht="16.5" thickBot="1" x14ac:dyDescent="0.3">
      <c r="A98" s="53">
        <v>83</v>
      </c>
      <c r="B98" s="72" t="s">
        <v>924</v>
      </c>
      <c r="C98" s="60" t="s">
        <v>467</v>
      </c>
      <c r="D98" s="84" t="s">
        <v>474</v>
      </c>
      <c r="E98" s="86" t="s">
        <v>475</v>
      </c>
      <c r="F98" s="84" t="s">
        <v>476</v>
      </c>
      <c r="G98" s="100">
        <v>500</v>
      </c>
      <c r="H98" s="62"/>
      <c r="I98" s="62"/>
      <c r="J98" s="100">
        <v>225</v>
      </c>
      <c r="K98" s="63">
        <f t="shared" si="1"/>
        <v>112500</v>
      </c>
      <c r="L98" s="76" t="s">
        <v>405</v>
      </c>
      <c r="M98" s="43"/>
    </row>
    <row r="99" spans="1:13" ht="16.5" thickBot="1" x14ac:dyDescent="0.3">
      <c r="A99" s="53">
        <v>84</v>
      </c>
      <c r="B99" s="72" t="s">
        <v>924</v>
      </c>
      <c r="C99" s="73" t="s">
        <v>467</v>
      </c>
      <c r="D99" s="99" t="s">
        <v>477</v>
      </c>
      <c r="E99" s="86" t="s">
        <v>478</v>
      </c>
      <c r="F99" s="78" t="s">
        <v>49</v>
      </c>
      <c r="G99" s="100">
        <v>1000</v>
      </c>
      <c r="H99" s="70"/>
      <c r="I99" s="70"/>
      <c r="J99" s="100">
        <v>7.7</v>
      </c>
      <c r="K99" s="63">
        <f t="shared" si="1"/>
        <v>7700</v>
      </c>
      <c r="L99" s="76" t="s">
        <v>405</v>
      </c>
      <c r="M99" s="43"/>
    </row>
    <row r="100" spans="1:13" ht="16.5" thickBot="1" x14ac:dyDescent="0.3">
      <c r="A100" s="53">
        <v>85</v>
      </c>
      <c r="B100" s="72" t="s">
        <v>924</v>
      </c>
      <c r="C100" s="60" t="s">
        <v>467</v>
      </c>
      <c r="D100" s="99" t="s">
        <v>479</v>
      </c>
      <c r="E100" s="86" t="s">
        <v>480</v>
      </c>
      <c r="F100" s="73" t="s">
        <v>433</v>
      </c>
      <c r="G100" s="101">
        <v>3</v>
      </c>
      <c r="H100" s="70"/>
      <c r="I100" s="70"/>
      <c r="J100" s="101">
        <v>950</v>
      </c>
      <c r="K100" s="71">
        <f>G100*J100</f>
        <v>2850</v>
      </c>
      <c r="L100" s="76" t="s">
        <v>405</v>
      </c>
      <c r="M100" s="43"/>
    </row>
    <row r="101" spans="1:13" ht="16.5" thickBot="1" x14ac:dyDescent="0.3">
      <c r="A101" s="53">
        <v>86</v>
      </c>
      <c r="B101" s="72" t="s">
        <v>924</v>
      </c>
      <c r="C101" s="60" t="s">
        <v>467</v>
      </c>
      <c r="D101" s="99" t="s">
        <v>481</v>
      </c>
      <c r="E101" s="86" t="s">
        <v>482</v>
      </c>
      <c r="F101" s="73" t="s">
        <v>433</v>
      </c>
      <c r="G101" s="100">
        <v>1.5</v>
      </c>
      <c r="H101" s="70"/>
      <c r="I101" s="70"/>
      <c r="J101" s="100">
        <v>36166.67</v>
      </c>
      <c r="K101" s="63">
        <f t="shared" si="1"/>
        <v>54250.004999999997</v>
      </c>
      <c r="L101" s="76" t="s">
        <v>405</v>
      </c>
      <c r="M101" s="43"/>
    </row>
    <row r="102" spans="1:13" ht="16.5" thickBot="1" x14ac:dyDescent="0.3">
      <c r="A102" s="53">
        <v>87</v>
      </c>
      <c r="B102" s="72" t="s">
        <v>924</v>
      </c>
      <c r="C102" s="60" t="s">
        <v>467</v>
      </c>
      <c r="D102" s="84" t="s">
        <v>483</v>
      </c>
      <c r="E102" s="86" t="s">
        <v>484</v>
      </c>
      <c r="F102" s="73" t="s">
        <v>433</v>
      </c>
      <c r="G102" s="101">
        <v>1</v>
      </c>
      <c r="H102" s="70"/>
      <c r="I102" s="70"/>
      <c r="J102" s="100">
        <v>33187.5</v>
      </c>
      <c r="K102" s="63">
        <f t="shared" si="1"/>
        <v>33187.5</v>
      </c>
      <c r="L102" s="76" t="s">
        <v>405</v>
      </c>
      <c r="M102" s="43"/>
    </row>
    <row r="103" spans="1:13" ht="16.5" thickBot="1" x14ac:dyDescent="0.3">
      <c r="A103" s="53">
        <v>88</v>
      </c>
      <c r="B103" s="72" t="s">
        <v>924</v>
      </c>
      <c r="C103" s="60" t="s">
        <v>467</v>
      </c>
      <c r="D103" s="99" t="s">
        <v>485</v>
      </c>
      <c r="E103" s="86" t="s">
        <v>486</v>
      </c>
      <c r="F103" s="73" t="s">
        <v>433</v>
      </c>
      <c r="G103" s="100">
        <v>0.25</v>
      </c>
      <c r="H103" s="70"/>
      <c r="I103" s="70"/>
      <c r="J103" s="100">
        <v>29687.68</v>
      </c>
      <c r="K103" s="63">
        <f t="shared" si="1"/>
        <v>7421.92</v>
      </c>
      <c r="L103" s="76" t="s">
        <v>405</v>
      </c>
      <c r="M103" s="43"/>
    </row>
    <row r="104" spans="1:13" ht="16.5" thickBot="1" x14ac:dyDescent="0.3">
      <c r="A104" s="53">
        <v>89</v>
      </c>
      <c r="B104" s="72" t="s">
        <v>924</v>
      </c>
      <c r="C104" s="60" t="s">
        <v>467</v>
      </c>
      <c r="D104" s="84" t="s">
        <v>487</v>
      </c>
      <c r="E104" s="86" t="s">
        <v>488</v>
      </c>
      <c r="F104" s="78" t="s">
        <v>49</v>
      </c>
      <c r="G104" s="100">
        <v>100</v>
      </c>
      <c r="H104" s="70"/>
      <c r="I104" s="70"/>
      <c r="J104" s="100">
        <v>68</v>
      </c>
      <c r="K104" s="63">
        <f t="shared" si="1"/>
        <v>6800</v>
      </c>
      <c r="L104" s="76" t="s">
        <v>405</v>
      </c>
      <c r="M104" s="43"/>
    </row>
    <row r="105" spans="1:13" ht="16.5" thickBot="1" x14ac:dyDescent="0.3">
      <c r="A105" s="53">
        <v>90</v>
      </c>
      <c r="B105" s="72" t="s">
        <v>924</v>
      </c>
      <c r="C105" s="60" t="s">
        <v>467</v>
      </c>
      <c r="D105" s="135" t="s">
        <v>489</v>
      </c>
      <c r="E105" s="92" t="s">
        <v>490</v>
      </c>
      <c r="F105" s="111" t="s">
        <v>432</v>
      </c>
      <c r="G105" s="112">
        <v>30</v>
      </c>
      <c r="H105" s="70"/>
      <c r="I105" s="70"/>
      <c r="J105" s="112">
        <v>1490</v>
      </c>
      <c r="K105" s="63">
        <f t="shared" si="1"/>
        <v>44700</v>
      </c>
      <c r="L105" s="76" t="s">
        <v>405</v>
      </c>
      <c r="M105" s="43"/>
    </row>
    <row r="106" spans="1:13" ht="16.5" thickBot="1" x14ac:dyDescent="0.3">
      <c r="A106" s="53">
        <v>91</v>
      </c>
      <c r="B106" s="72" t="s">
        <v>924</v>
      </c>
      <c r="C106" s="60" t="s">
        <v>467</v>
      </c>
      <c r="D106" s="82" t="s">
        <v>491</v>
      </c>
      <c r="E106" s="107" t="s">
        <v>437</v>
      </c>
      <c r="F106" s="73" t="s">
        <v>433</v>
      </c>
      <c r="G106" s="112">
        <v>3.85</v>
      </c>
      <c r="H106" s="70"/>
      <c r="I106" s="70"/>
      <c r="J106" s="112">
        <v>48825.1</v>
      </c>
      <c r="K106" s="63">
        <f t="shared" si="1"/>
        <v>187976.63500000001</v>
      </c>
      <c r="L106" s="76" t="s">
        <v>405</v>
      </c>
      <c r="M106" s="43"/>
    </row>
    <row r="107" spans="1:13" ht="16.5" thickBot="1" x14ac:dyDescent="0.3">
      <c r="A107" s="53">
        <v>92</v>
      </c>
      <c r="B107" s="72" t="s">
        <v>924</v>
      </c>
      <c r="C107" s="60" t="s">
        <v>467</v>
      </c>
      <c r="D107" s="82" t="s">
        <v>493</v>
      </c>
      <c r="E107" s="107" t="s">
        <v>494</v>
      </c>
      <c r="F107" s="73" t="s">
        <v>433</v>
      </c>
      <c r="G107" s="112">
        <v>0.28000000000000003</v>
      </c>
      <c r="H107" s="70"/>
      <c r="I107" s="70"/>
      <c r="J107" s="112">
        <v>35242</v>
      </c>
      <c r="K107" s="63">
        <f t="shared" si="1"/>
        <v>9867.76</v>
      </c>
      <c r="L107" s="76" t="s">
        <v>405</v>
      </c>
      <c r="M107" s="43"/>
    </row>
    <row r="108" spans="1:13" ht="16.5" thickBot="1" x14ac:dyDescent="0.3">
      <c r="A108" s="53">
        <v>93</v>
      </c>
      <c r="B108" s="72" t="s">
        <v>924</v>
      </c>
      <c r="C108" s="60" t="s">
        <v>467</v>
      </c>
      <c r="D108" s="111" t="s">
        <v>495</v>
      </c>
      <c r="E108" s="109" t="s">
        <v>496</v>
      </c>
      <c r="F108" s="73" t="s">
        <v>433</v>
      </c>
      <c r="G108" s="113">
        <v>0.28999999999999998</v>
      </c>
      <c r="H108" s="109"/>
      <c r="I108" s="70"/>
      <c r="J108" s="113">
        <v>31962.1</v>
      </c>
      <c r="K108" s="63">
        <f t="shared" si="1"/>
        <v>9269.0089999999982</v>
      </c>
      <c r="L108" s="76" t="s">
        <v>405</v>
      </c>
      <c r="M108" s="43"/>
    </row>
    <row r="109" spans="1:13" ht="16.5" thickBot="1" x14ac:dyDescent="0.3">
      <c r="A109" s="53">
        <v>94</v>
      </c>
      <c r="B109" s="72" t="s">
        <v>924</v>
      </c>
      <c r="C109" s="60" t="s">
        <v>467</v>
      </c>
      <c r="D109" s="111" t="s">
        <v>497</v>
      </c>
      <c r="E109" s="109" t="s">
        <v>498</v>
      </c>
      <c r="F109" s="73" t="s">
        <v>433</v>
      </c>
      <c r="G109" s="113">
        <v>0.24</v>
      </c>
      <c r="H109" s="109"/>
      <c r="I109" s="70"/>
      <c r="J109" s="113">
        <v>38558.33</v>
      </c>
      <c r="K109" s="63">
        <f t="shared" si="1"/>
        <v>9253.9992000000002</v>
      </c>
      <c r="L109" s="76" t="s">
        <v>405</v>
      </c>
      <c r="M109" s="43"/>
    </row>
    <row r="110" spans="1:13" ht="16.5" thickBot="1" x14ac:dyDescent="0.3">
      <c r="A110" s="53">
        <v>95</v>
      </c>
      <c r="B110" s="72" t="s">
        <v>924</v>
      </c>
      <c r="C110" s="60" t="s">
        <v>467</v>
      </c>
      <c r="D110" s="136" t="s">
        <v>499</v>
      </c>
      <c r="E110" s="110" t="s">
        <v>500</v>
      </c>
      <c r="F110" s="73" t="s">
        <v>433</v>
      </c>
      <c r="G110" s="133">
        <v>0.28000000000000003</v>
      </c>
      <c r="H110" s="110"/>
      <c r="I110" s="70"/>
      <c r="J110" s="113">
        <v>36166.699999999997</v>
      </c>
      <c r="K110" s="63">
        <f t="shared" si="1"/>
        <v>10126.675999999999</v>
      </c>
      <c r="L110" s="76" t="s">
        <v>405</v>
      </c>
      <c r="M110" s="43"/>
    </row>
    <row r="111" spans="1:13" ht="16.5" thickBot="1" x14ac:dyDescent="0.3">
      <c r="A111" s="53">
        <v>96</v>
      </c>
      <c r="B111" s="72" t="s">
        <v>924</v>
      </c>
      <c r="C111" s="60" t="s">
        <v>467</v>
      </c>
      <c r="D111" s="136" t="s">
        <v>501</v>
      </c>
      <c r="E111" s="110" t="s">
        <v>502</v>
      </c>
      <c r="F111" s="73" t="s">
        <v>431</v>
      </c>
      <c r="G111" s="133">
        <v>126</v>
      </c>
      <c r="H111" s="70"/>
      <c r="I111" s="70"/>
      <c r="J111" s="60">
        <v>206.25</v>
      </c>
      <c r="K111" s="63">
        <f t="shared" si="1"/>
        <v>25987.5</v>
      </c>
      <c r="L111" s="76" t="s">
        <v>405</v>
      </c>
      <c r="M111" s="43"/>
    </row>
    <row r="112" spans="1:13" ht="16.5" thickBot="1" x14ac:dyDescent="0.3">
      <c r="A112" s="53">
        <v>97</v>
      </c>
      <c r="B112" s="72" t="s">
        <v>924</v>
      </c>
      <c r="C112" s="60" t="s">
        <v>467</v>
      </c>
      <c r="D112" s="136" t="s">
        <v>503</v>
      </c>
      <c r="E112" s="110" t="s">
        <v>504</v>
      </c>
      <c r="F112" s="73" t="s">
        <v>431</v>
      </c>
      <c r="G112" s="133">
        <v>280</v>
      </c>
      <c r="H112" s="70"/>
      <c r="I112" s="70"/>
      <c r="J112" s="60">
        <v>14.65</v>
      </c>
      <c r="K112" s="63">
        <f t="shared" si="1"/>
        <v>4102</v>
      </c>
      <c r="L112" s="76" t="s">
        <v>405</v>
      </c>
      <c r="M112" s="43"/>
    </row>
    <row r="113" spans="1:13" ht="16.5" thickBot="1" x14ac:dyDescent="0.3">
      <c r="A113" s="53">
        <v>98</v>
      </c>
      <c r="B113" s="72" t="s">
        <v>924</v>
      </c>
      <c r="C113" s="60" t="s">
        <v>467</v>
      </c>
      <c r="D113" s="135" t="s">
        <v>505</v>
      </c>
      <c r="E113" s="108" t="s">
        <v>506</v>
      </c>
      <c r="F113" s="78" t="s">
        <v>49</v>
      </c>
      <c r="G113" s="113">
        <v>55</v>
      </c>
      <c r="H113" s="70"/>
      <c r="I113" s="70"/>
      <c r="J113" s="60">
        <v>64.349999999999994</v>
      </c>
      <c r="K113" s="63">
        <f t="shared" si="1"/>
        <v>3539.2499999999995</v>
      </c>
      <c r="L113" s="76" t="s">
        <v>405</v>
      </c>
      <c r="M113" s="43"/>
    </row>
    <row r="114" spans="1:13" ht="16.5" thickBot="1" x14ac:dyDescent="0.3">
      <c r="A114" s="53">
        <v>99</v>
      </c>
      <c r="B114" s="72" t="s">
        <v>924</v>
      </c>
      <c r="C114" s="60" t="s">
        <v>467</v>
      </c>
      <c r="D114" s="82" t="s">
        <v>507</v>
      </c>
      <c r="E114" s="107" t="s">
        <v>508</v>
      </c>
      <c r="F114" s="78" t="s">
        <v>49</v>
      </c>
      <c r="G114" s="113">
        <v>30</v>
      </c>
      <c r="H114" s="70"/>
      <c r="I114" s="70"/>
      <c r="J114" s="113">
        <v>121.1</v>
      </c>
      <c r="K114" s="63">
        <f t="shared" si="1"/>
        <v>3633</v>
      </c>
      <c r="L114" s="76" t="s">
        <v>405</v>
      </c>
      <c r="M114" s="43"/>
    </row>
    <row r="115" spans="1:13" ht="16.5" thickBot="1" x14ac:dyDescent="0.3">
      <c r="A115" s="53">
        <v>100</v>
      </c>
      <c r="B115" s="72" t="s">
        <v>924</v>
      </c>
      <c r="C115" s="60" t="s">
        <v>467</v>
      </c>
      <c r="D115" s="82" t="s">
        <v>509</v>
      </c>
      <c r="E115" s="107" t="s">
        <v>510</v>
      </c>
      <c r="F115" s="60" t="s">
        <v>432</v>
      </c>
      <c r="G115" s="113">
        <v>500</v>
      </c>
      <c r="H115" s="70"/>
      <c r="I115" s="70"/>
      <c r="J115" s="113">
        <v>385</v>
      </c>
      <c r="K115" s="63">
        <f t="shared" si="1"/>
        <v>192500</v>
      </c>
      <c r="L115" s="76" t="s">
        <v>405</v>
      </c>
      <c r="M115" s="43"/>
    </row>
    <row r="116" spans="1:13" ht="16.5" thickBot="1" x14ac:dyDescent="0.3">
      <c r="A116" s="53">
        <v>101</v>
      </c>
      <c r="B116" s="72" t="s">
        <v>924</v>
      </c>
      <c r="C116" s="60" t="s">
        <v>467</v>
      </c>
      <c r="D116" s="137" t="s">
        <v>511</v>
      </c>
      <c r="E116" s="107" t="s">
        <v>512</v>
      </c>
      <c r="F116" s="60" t="s">
        <v>476</v>
      </c>
      <c r="G116" s="113">
        <v>1600</v>
      </c>
      <c r="H116" s="70"/>
      <c r="I116" s="70"/>
      <c r="J116" s="113">
        <v>215.63</v>
      </c>
      <c r="K116" s="63">
        <f t="shared" si="1"/>
        <v>345008</v>
      </c>
      <c r="L116" s="76" t="s">
        <v>405</v>
      </c>
      <c r="M116" s="43"/>
    </row>
    <row r="117" spans="1:13" ht="16.5" thickBot="1" x14ac:dyDescent="0.3">
      <c r="A117" s="53">
        <v>102</v>
      </c>
      <c r="B117" s="72" t="s">
        <v>924</v>
      </c>
      <c r="C117" s="103" t="s">
        <v>467</v>
      </c>
      <c r="D117" s="138" t="s">
        <v>513</v>
      </c>
      <c r="E117" s="123" t="s">
        <v>514</v>
      </c>
      <c r="F117" s="103" t="s">
        <v>432</v>
      </c>
      <c r="G117" s="124">
        <v>1</v>
      </c>
      <c r="H117" s="64"/>
      <c r="I117" s="64"/>
      <c r="J117" s="124">
        <v>900000</v>
      </c>
      <c r="K117" s="105">
        <f t="shared" si="1"/>
        <v>900000</v>
      </c>
      <c r="L117" s="106" t="s">
        <v>405</v>
      </c>
      <c r="M117" s="43"/>
    </row>
    <row r="118" spans="1:13" ht="16.5" thickBot="1" x14ac:dyDescent="0.3">
      <c r="A118" s="53">
        <v>103</v>
      </c>
      <c r="B118" s="54" t="s">
        <v>828</v>
      </c>
      <c r="C118" s="152" t="s">
        <v>521</v>
      </c>
      <c r="D118" s="125" t="s">
        <v>522</v>
      </c>
      <c r="E118" s="61" t="s">
        <v>523</v>
      </c>
      <c r="F118" s="125" t="s">
        <v>49</v>
      </c>
      <c r="G118" s="144">
        <v>68.400000000000006</v>
      </c>
      <c r="H118" s="70">
        <v>121000618607</v>
      </c>
      <c r="I118" s="70"/>
      <c r="J118" s="144">
        <v>78</v>
      </c>
      <c r="K118" s="58">
        <f t="shared" si="1"/>
        <v>5335.2000000000007</v>
      </c>
      <c r="L118" s="76" t="s">
        <v>405</v>
      </c>
      <c r="M118" s="43"/>
    </row>
    <row r="119" spans="1:13" ht="16.5" thickBot="1" x14ac:dyDescent="0.3">
      <c r="A119" s="53">
        <v>104</v>
      </c>
      <c r="B119" s="59" t="s">
        <v>828</v>
      </c>
      <c r="C119" s="73" t="s">
        <v>521</v>
      </c>
      <c r="D119" s="125" t="s">
        <v>524</v>
      </c>
      <c r="E119" s="61" t="s">
        <v>525</v>
      </c>
      <c r="F119" s="125" t="s">
        <v>49</v>
      </c>
      <c r="G119" s="144">
        <v>16</v>
      </c>
      <c r="H119" s="70">
        <v>121000618607</v>
      </c>
      <c r="I119" s="70"/>
      <c r="J119" s="144">
        <v>105</v>
      </c>
      <c r="K119" s="71">
        <f t="shared" si="1"/>
        <v>1680</v>
      </c>
      <c r="L119" s="76" t="s">
        <v>405</v>
      </c>
      <c r="M119" s="43"/>
    </row>
    <row r="120" spans="1:13" ht="16.5" thickBot="1" x14ac:dyDescent="0.3">
      <c r="A120" s="53">
        <v>105</v>
      </c>
      <c r="B120" s="59" t="s">
        <v>828</v>
      </c>
      <c r="C120" s="73" t="s">
        <v>521</v>
      </c>
      <c r="D120" s="125" t="s">
        <v>526</v>
      </c>
      <c r="E120" s="61" t="s">
        <v>527</v>
      </c>
      <c r="F120" s="125" t="s">
        <v>49</v>
      </c>
      <c r="G120" s="144">
        <v>544</v>
      </c>
      <c r="H120" s="70">
        <v>121000618607</v>
      </c>
      <c r="I120" s="70"/>
      <c r="J120" s="144">
        <v>85</v>
      </c>
      <c r="K120" s="71">
        <f t="shared" si="1"/>
        <v>46240</v>
      </c>
      <c r="L120" s="76" t="s">
        <v>405</v>
      </c>
      <c r="M120" s="43"/>
    </row>
    <row r="121" spans="1:13" ht="16.5" thickBot="1" x14ac:dyDescent="0.3">
      <c r="A121" s="53">
        <v>106</v>
      </c>
      <c r="B121" s="59" t="s">
        <v>828</v>
      </c>
      <c r="C121" s="73" t="s">
        <v>521</v>
      </c>
      <c r="D121" s="125" t="s">
        <v>528</v>
      </c>
      <c r="E121" s="61" t="s">
        <v>529</v>
      </c>
      <c r="F121" s="73" t="s">
        <v>433</v>
      </c>
      <c r="G121" s="144">
        <v>0.84599999999999997</v>
      </c>
      <c r="H121" s="70">
        <v>121000618607</v>
      </c>
      <c r="I121" s="70"/>
      <c r="J121" s="144">
        <v>51770.83</v>
      </c>
      <c r="K121" s="63">
        <f t="shared" si="1"/>
        <v>43798.122179999998</v>
      </c>
      <c r="L121" s="76" t="s">
        <v>405</v>
      </c>
      <c r="M121" s="43"/>
    </row>
    <row r="122" spans="1:13" ht="16.5" thickBot="1" x14ac:dyDescent="0.3">
      <c r="A122" s="53">
        <v>107</v>
      </c>
      <c r="B122" s="59" t="s">
        <v>828</v>
      </c>
      <c r="C122" s="73" t="s">
        <v>521</v>
      </c>
      <c r="D122" s="125" t="s">
        <v>530</v>
      </c>
      <c r="E122" s="61" t="s">
        <v>531</v>
      </c>
      <c r="F122" s="73" t="s">
        <v>433</v>
      </c>
      <c r="G122" s="144">
        <v>2.605</v>
      </c>
      <c r="H122" s="70">
        <v>121000618607</v>
      </c>
      <c r="I122" s="70"/>
      <c r="J122" s="144">
        <v>72000</v>
      </c>
      <c r="K122" s="71">
        <f t="shared" si="1"/>
        <v>187560</v>
      </c>
      <c r="L122" s="76" t="s">
        <v>405</v>
      </c>
      <c r="M122" s="43"/>
    </row>
    <row r="123" spans="1:13" ht="16.5" thickBot="1" x14ac:dyDescent="0.3">
      <c r="A123" s="53">
        <v>108</v>
      </c>
      <c r="B123" s="59" t="s">
        <v>828</v>
      </c>
      <c r="C123" s="73" t="s">
        <v>521</v>
      </c>
      <c r="D123" s="125" t="s">
        <v>532</v>
      </c>
      <c r="E123" s="61" t="s">
        <v>533</v>
      </c>
      <c r="F123" s="73" t="s">
        <v>433</v>
      </c>
      <c r="G123" s="144">
        <v>9.7319999999999993</v>
      </c>
      <c r="H123" s="70">
        <v>121000618607</v>
      </c>
      <c r="I123" s="70"/>
      <c r="J123" s="144">
        <v>57847.3</v>
      </c>
      <c r="K123" s="71">
        <f t="shared" si="1"/>
        <v>562969.92359999998</v>
      </c>
      <c r="L123" s="76" t="s">
        <v>405</v>
      </c>
      <c r="M123" s="43"/>
    </row>
    <row r="124" spans="1:13" ht="16.5" thickBot="1" x14ac:dyDescent="0.3">
      <c r="A124" s="53">
        <v>109</v>
      </c>
      <c r="B124" s="59" t="s">
        <v>828</v>
      </c>
      <c r="C124" s="73" t="s">
        <v>521</v>
      </c>
      <c r="D124" s="125" t="s">
        <v>534</v>
      </c>
      <c r="E124" s="61" t="s">
        <v>535</v>
      </c>
      <c r="F124" s="125" t="s">
        <v>49</v>
      </c>
      <c r="G124" s="144">
        <v>8</v>
      </c>
      <c r="H124" s="70">
        <v>121000618607</v>
      </c>
      <c r="I124" s="70"/>
      <c r="J124" s="144">
        <v>156</v>
      </c>
      <c r="K124" s="63">
        <f t="shared" si="1"/>
        <v>1248</v>
      </c>
      <c r="L124" s="76" t="s">
        <v>405</v>
      </c>
      <c r="M124" s="43"/>
    </row>
    <row r="125" spans="1:13" ht="16.5" thickBot="1" x14ac:dyDescent="0.3">
      <c r="A125" s="53">
        <v>110</v>
      </c>
      <c r="B125" s="59" t="s">
        <v>828</v>
      </c>
      <c r="C125" s="73" t="s">
        <v>521</v>
      </c>
      <c r="D125" s="125" t="s">
        <v>536</v>
      </c>
      <c r="E125" s="61" t="s">
        <v>537</v>
      </c>
      <c r="F125" s="125" t="s">
        <v>4</v>
      </c>
      <c r="G125" s="144">
        <v>170</v>
      </c>
      <c r="H125" s="70">
        <v>121000618607</v>
      </c>
      <c r="I125" s="70"/>
      <c r="J125" s="144">
        <v>1915</v>
      </c>
      <c r="K125" s="71">
        <f t="shared" si="1"/>
        <v>325550</v>
      </c>
      <c r="L125" s="76" t="s">
        <v>405</v>
      </c>
      <c r="M125" s="43"/>
    </row>
    <row r="126" spans="1:13" ht="16.5" thickBot="1" x14ac:dyDescent="0.3">
      <c r="A126" s="53">
        <v>111</v>
      </c>
      <c r="B126" s="59" t="s">
        <v>828</v>
      </c>
      <c r="C126" s="73" t="s">
        <v>521</v>
      </c>
      <c r="D126" s="125" t="s">
        <v>538</v>
      </c>
      <c r="E126" s="61" t="s">
        <v>539</v>
      </c>
      <c r="F126" s="73" t="s">
        <v>433</v>
      </c>
      <c r="G126" s="144">
        <v>120</v>
      </c>
      <c r="H126" s="70">
        <v>121000618607</v>
      </c>
      <c r="I126" s="70"/>
      <c r="J126" s="144">
        <v>660</v>
      </c>
      <c r="K126" s="71">
        <f t="shared" si="1"/>
        <v>79200</v>
      </c>
      <c r="L126" s="76" t="s">
        <v>405</v>
      </c>
      <c r="M126" s="43"/>
    </row>
    <row r="127" spans="1:13" ht="16.5" thickBot="1" x14ac:dyDescent="0.3">
      <c r="A127" s="53">
        <v>112</v>
      </c>
      <c r="B127" s="59" t="s">
        <v>828</v>
      </c>
      <c r="C127" s="73" t="s">
        <v>521</v>
      </c>
      <c r="D127" s="125" t="s">
        <v>522</v>
      </c>
      <c r="E127" s="61" t="s">
        <v>523</v>
      </c>
      <c r="F127" s="125" t="s">
        <v>49</v>
      </c>
      <c r="G127" s="144">
        <v>45.6</v>
      </c>
      <c r="H127" s="70">
        <v>121000618608</v>
      </c>
      <c r="I127" s="70"/>
      <c r="J127" s="144">
        <v>78</v>
      </c>
      <c r="K127" s="63">
        <f t="shared" si="1"/>
        <v>3556.8</v>
      </c>
      <c r="L127" s="76" t="s">
        <v>405</v>
      </c>
      <c r="M127" s="43"/>
    </row>
    <row r="128" spans="1:13" ht="16.5" thickBot="1" x14ac:dyDescent="0.3">
      <c r="A128" s="53">
        <v>113</v>
      </c>
      <c r="B128" s="59" t="s">
        <v>828</v>
      </c>
      <c r="C128" s="73" t="s">
        <v>521</v>
      </c>
      <c r="D128" s="125" t="s">
        <v>524</v>
      </c>
      <c r="E128" s="61" t="s">
        <v>525</v>
      </c>
      <c r="F128" s="125" t="s">
        <v>49</v>
      </c>
      <c r="G128" s="144">
        <v>11</v>
      </c>
      <c r="H128" s="70">
        <v>121000618608</v>
      </c>
      <c r="I128" s="70"/>
      <c r="J128" s="144">
        <v>105</v>
      </c>
      <c r="K128" s="71">
        <f t="shared" si="1"/>
        <v>1155</v>
      </c>
      <c r="L128" s="76" t="s">
        <v>405</v>
      </c>
      <c r="M128" s="43"/>
    </row>
    <row r="129" spans="1:13" ht="16.5" thickBot="1" x14ac:dyDescent="0.3">
      <c r="A129" s="53">
        <v>114</v>
      </c>
      <c r="B129" s="59" t="s">
        <v>828</v>
      </c>
      <c r="C129" s="73" t="s">
        <v>521</v>
      </c>
      <c r="D129" s="125" t="s">
        <v>526</v>
      </c>
      <c r="E129" s="61" t="s">
        <v>527</v>
      </c>
      <c r="F129" s="125" t="s">
        <v>49</v>
      </c>
      <c r="G129" s="144">
        <v>256</v>
      </c>
      <c r="H129" s="70">
        <v>121000618608</v>
      </c>
      <c r="I129" s="70"/>
      <c r="J129" s="144">
        <v>85</v>
      </c>
      <c r="K129" s="71">
        <f t="shared" si="1"/>
        <v>21760</v>
      </c>
      <c r="L129" s="76" t="s">
        <v>405</v>
      </c>
      <c r="M129" s="43"/>
    </row>
    <row r="130" spans="1:13" ht="16.5" thickBot="1" x14ac:dyDescent="0.3">
      <c r="A130" s="53">
        <v>115</v>
      </c>
      <c r="B130" s="59" t="s">
        <v>828</v>
      </c>
      <c r="C130" s="73" t="s">
        <v>521</v>
      </c>
      <c r="D130" s="125" t="s">
        <v>528</v>
      </c>
      <c r="E130" s="61" t="s">
        <v>529</v>
      </c>
      <c r="F130" s="73" t="s">
        <v>433</v>
      </c>
      <c r="G130" s="144">
        <v>0.56399999999999995</v>
      </c>
      <c r="H130" s="70">
        <v>121000618608</v>
      </c>
      <c r="I130" s="70"/>
      <c r="J130" s="144">
        <v>51770.83</v>
      </c>
      <c r="K130" s="63">
        <f t="shared" si="1"/>
        <v>29198.748119999997</v>
      </c>
      <c r="L130" s="76" t="s">
        <v>405</v>
      </c>
      <c r="M130" s="43"/>
    </row>
    <row r="131" spans="1:13" ht="16.5" thickBot="1" x14ac:dyDescent="0.3">
      <c r="A131" s="53">
        <v>116</v>
      </c>
      <c r="B131" s="59" t="s">
        <v>828</v>
      </c>
      <c r="C131" s="73" t="s">
        <v>521</v>
      </c>
      <c r="D131" s="125" t="s">
        <v>530</v>
      </c>
      <c r="E131" s="61" t="s">
        <v>531</v>
      </c>
      <c r="F131" s="73" t="s">
        <v>433</v>
      </c>
      <c r="G131" s="144">
        <v>1.226</v>
      </c>
      <c r="H131" s="70">
        <v>121000618608</v>
      </c>
      <c r="I131" s="70"/>
      <c r="J131" s="144">
        <v>72000</v>
      </c>
      <c r="K131" s="71">
        <f t="shared" si="1"/>
        <v>88272</v>
      </c>
      <c r="L131" s="76" t="s">
        <v>405</v>
      </c>
      <c r="M131" s="43"/>
    </row>
    <row r="132" spans="1:13" ht="16.5" thickBot="1" x14ac:dyDescent="0.3">
      <c r="A132" s="53">
        <v>117</v>
      </c>
      <c r="B132" s="59" t="s">
        <v>828</v>
      </c>
      <c r="C132" s="73" t="s">
        <v>521</v>
      </c>
      <c r="D132" s="125" t="s">
        <v>532</v>
      </c>
      <c r="E132" s="61" t="s">
        <v>533</v>
      </c>
      <c r="F132" s="73" t="s">
        <v>433</v>
      </c>
      <c r="G132" s="144">
        <v>6.4880000000000004</v>
      </c>
      <c r="H132" s="70">
        <v>121000618608</v>
      </c>
      <c r="I132" s="70"/>
      <c r="J132" s="144">
        <v>57847.3</v>
      </c>
      <c r="K132" s="71">
        <f t="shared" si="1"/>
        <v>375313.28240000003</v>
      </c>
      <c r="L132" s="76" t="s">
        <v>405</v>
      </c>
      <c r="M132" s="43"/>
    </row>
    <row r="133" spans="1:13" ht="16.5" thickBot="1" x14ac:dyDescent="0.3">
      <c r="A133" s="53">
        <v>118</v>
      </c>
      <c r="B133" s="59" t="s">
        <v>828</v>
      </c>
      <c r="C133" s="73" t="s">
        <v>521</v>
      </c>
      <c r="D133" s="125" t="s">
        <v>534</v>
      </c>
      <c r="E133" s="61" t="s">
        <v>535</v>
      </c>
      <c r="F133" s="125" t="s">
        <v>49</v>
      </c>
      <c r="G133" s="144">
        <v>7</v>
      </c>
      <c r="H133" s="70">
        <v>121000618608</v>
      </c>
      <c r="I133" s="70"/>
      <c r="J133" s="144">
        <v>156</v>
      </c>
      <c r="K133" s="63">
        <f t="shared" si="1"/>
        <v>1092</v>
      </c>
      <c r="L133" s="76" t="s">
        <v>405</v>
      </c>
      <c r="M133" s="43"/>
    </row>
    <row r="134" spans="1:13" ht="16.5" thickBot="1" x14ac:dyDescent="0.3">
      <c r="A134" s="53">
        <v>119</v>
      </c>
      <c r="B134" s="59" t="s">
        <v>828</v>
      </c>
      <c r="C134" s="73" t="s">
        <v>521</v>
      </c>
      <c r="D134" s="125" t="s">
        <v>536</v>
      </c>
      <c r="E134" s="61" t="s">
        <v>537</v>
      </c>
      <c r="F134" s="125" t="s">
        <v>4</v>
      </c>
      <c r="G134" s="144">
        <v>80</v>
      </c>
      <c r="H134" s="70">
        <v>121000618608</v>
      </c>
      <c r="I134" s="70"/>
      <c r="J134" s="144">
        <v>1915</v>
      </c>
      <c r="K134" s="71">
        <f t="shared" si="1"/>
        <v>153200</v>
      </c>
      <c r="L134" s="76" t="s">
        <v>405</v>
      </c>
      <c r="M134" s="43"/>
    </row>
    <row r="135" spans="1:13" ht="16.5" thickBot="1" x14ac:dyDescent="0.3">
      <c r="A135" s="53">
        <v>120</v>
      </c>
      <c r="B135" s="72" t="s">
        <v>828</v>
      </c>
      <c r="C135" s="73" t="s">
        <v>521</v>
      </c>
      <c r="D135" s="125" t="s">
        <v>468</v>
      </c>
      <c r="E135" s="61" t="s">
        <v>469</v>
      </c>
      <c r="F135" s="125" t="s">
        <v>42</v>
      </c>
      <c r="G135" s="144">
        <v>64.900000000000006</v>
      </c>
      <c r="H135" s="70">
        <v>121000618812</v>
      </c>
      <c r="I135" s="70"/>
      <c r="J135" s="144">
        <v>401.95</v>
      </c>
      <c r="K135" s="63">
        <f t="shared" si="1"/>
        <v>26086.555</v>
      </c>
      <c r="L135" s="76" t="s">
        <v>405</v>
      </c>
      <c r="M135" s="43"/>
    </row>
    <row r="136" spans="1:13" ht="16.5" thickBot="1" x14ac:dyDescent="0.3">
      <c r="A136" s="53">
        <v>121</v>
      </c>
      <c r="B136" s="59" t="s">
        <v>828</v>
      </c>
      <c r="C136" s="73" t="s">
        <v>521</v>
      </c>
      <c r="D136" s="125" t="s">
        <v>540</v>
      </c>
      <c r="E136" s="61" t="s">
        <v>541</v>
      </c>
      <c r="F136" s="125" t="s">
        <v>4</v>
      </c>
      <c r="G136" s="144">
        <v>231</v>
      </c>
      <c r="H136" s="70">
        <v>121000618812</v>
      </c>
      <c r="I136" s="70"/>
      <c r="J136" s="144">
        <v>0.36</v>
      </c>
      <c r="K136" s="71">
        <f t="shared" si="1"/>
        <v>83.16</v>
      </c>
      <c r="L136" s="76" t="s">
        <v>405</v>
      </c>
      <c r="M136" s="43"/>
    </row>
    <row r="137" spans="1:13" ht="16.5" thickBot="1" x14ac:dyDescent="0.3">
      <c r="A137" s="53">
        <v>122</v>
      </c>
      <c r="B137" s="59" t="s">
        <v>828</v>
      </c>
      <c r="C137" s="73" t="s">
        <v>521</v>
      </c>
      <c r="D137" s="125" t="s">
        <v>542</v>
      </c>
      <c r="E137" s="61" t="s">
        <v>543</v>
      </c>
      <c r="F137" s="125" t="s">
        <v>4</v>
      </c>
      <c r="G137" s="144">
        <v>231</v>
      </c>
      <c r="H137" s="70">
        <v>121000618812</v>
      </c>
      <c r="I137" s="70"/>
      <c r="J137" s="144">
        <v>20</v>
      </c>
      <c r="K137" s="71">
        <f t="shared" si="1"/>
        <v>4620</v>
      </c>
      <c r="L137" s="76" t="s">
        <v>405</v>
      </c>
      <c r="M137" s="43"/>
    </row>
    <row r="138" spans="1:13" ht="16.5" thickBot="1" x14ac:dyDescent="0.3">
      <c r="A138" s="53">
        <v>123</v>
      </c>
      <c r="B138" s="59" t="s">
        <v>828</v>
      </c>
      <c r="C138" s="73" t="s">
        <v>521</v>
      </c>
      <c r="D138" s="125" t="s">
        <v>468</v>
      </c>
      <c r="E138" s="61" t="s">
        <v>469</v>
      </c>
      <c r="F138" s="73" t="s">
        <v>431</v>
      </c>
      <c r="G138" s="144">
        <v>119.4</v>
      </c>
      <c r="H138" s="70">
        <v>121000618813</v>
      </c>
      <c r="I138" s="70"/>
      <c r="J138" s="144">
        <v>401.95</v>
      </c>
      <c r="K138" s="71">
        <f t="shared" si="1"/>
        <v>47992.83</v>
      </c>
      <c r="L138" s="76" t="s">
        <v>405</v>
      </c>
      <c r="M138" s="43"/>
    </row>
    <row r="139" spans="1:13" ht="16.5" thickBot="1" x14ac:dyDescent="0.3">
      <c r="A139" s="53">
        <v>124</v>
      </c>
      <c r="B139" s="59" t="s">
        <v>828</v>
      </c>
      <c r="C139" s="73" t="s">
        <v>521</v>
      </c>
      <c r="D139" s="125" t="s">
        <v>540</v>
      </c>
      <c r="E139" s="61" t="s">
        <v>541</v>
      </c>
      <c r="F139" s="125" t="s">
        <v>4</v>
      </c>
      <c r="G139" s="144">
        <v>426</v>
      </c>
      <c r="H139" s="70">
        <v>121000618813</v>
      </c>
      <c r="I139" s="70"/>
      <c r="J139" s="144">
        <v>0.36</v>
      </c>
      <c r="K139" s="71">
        <f t="shared" si="1"/>
        <v>153.35999999999999</v>
      </c>
      <c r="L139" s="76" t="s">
        <v>405</v>
      </c>
      <c r="M139" s="43"/>
    </row>
    <row r="140" spans="1:13" ht="16.5" thickBot="1" x14ac:dyDescent="0.3">
      <c r="A140" s="53">
        <v>125</v>
      </c>
      <c r="B140" s="59" t="s">
        <v>828</v>
      </c>
      <c r="C140" s="73" t="s">
        <v>521</v>
      </c>
      <c r="D140" s="125" t="s">
        <v>542</v>
      </c>
      <c r="E140" s="61" t="s">
        <v>543</v>
      </c>
      <c r="F140" s="125" t="s">
        <v>4</v>
      </c>
      <c r="G140" s="144">
        <v>426</v>
      </c>
      <c r="H140" s="70">
        <v>121000618813</v>
      </c>
      <c r="I140" s="70"/>
      <c r="J140" s="144">
        <v>20</v>
      </c>
      <c r="K140" s="71">
        <f t="shared" si="1"/>
        <v>8520</v>
      </c>
      <c r="L140" s="76" t="s">
        <v>405</v>
      </c>
      <c r="M140" s="43"/>
    </row>
    <row r="141" spans="1:13" ht="16.5" thickBot="1" x14ac:dyDescent="0.3">
      <c r="A141" s="53">
        <v>126</v>
      </c>
      <c r="B141" s="59" t="s">
        <v>828</v>
      </c>
      <c r="C141" s="73" t="s">
        <v>521</v>
      </c>
      <c r="D141" s="125" t="s">
        <v>468</v>
      </c>
      <c r="E141" s="61" t="s">
        <v>469</v>
      </c>
      <c r="F141" s="73" t="s">
        <v>431</v>
      </c>
      <c r="G141" s="144">
        <v>224.6</v>
      </c>
      <c r="H141" s="70">
        <v>121000618814</v>
      </c>
      <c r="I141" s="70"/>
      <c r="J141" s="144">
        <v>401.95</v>
      </c>
      <c r="K141" s="71">
        <f t="shared" si="1"/>
        <v>90277.97</v>
      </c>
      <c r="L141" s="76" t="s">
        <v>405</v>
      </c>
      <c r="M141" s="43"/>
    </row>
    <row r="142" spans="1:13" ht="16.5" thickBot="1" x14ac:dyDescent="0.3">
      <c r="A142" s="53">
        <v>127</v>
      </c>
      <c r="B142" s="59" t="s">
        <v>828</v>
      </c>
      <c r="C142" s="73" t="s">
        <v>521</v>
      </c>
      <c r="D142" s="125" t="s">
        <v>540</v>
      </c>
      <c r="E142" s="61" t="s">
        <v>541</v>
      </c>
      <c r="F142" s="125" t="s">
        <v>4</v>
      </c>
      <c r="G142" s="144">
        <v>801</v>
      </c>
      <c r="H142" s="70">
        <v>121000618814</v>
      </c>
      <c r="I142" s="70"/>
      <c r="J142" s="144">
        <v>0.36</v>
      </c>
      <c r="K142" s="71">
        <f t="shared" si="1"/>
        <v>288.36</v>
      </c>
      <c r="L142" s="76" t="s">
        <v>405</v>
      </c>
      <c r="M142" s="43"/>
    </row>
    <row r="143" spans="1:13" ht="16.5" thickBot="1" x14ac:dyDescent="0.3">
      <c r="A143" s="53">
        <v>128</v>
      </c>
      <c r="B143" s="59" t="s">
        <v>828</v>
      </c>
      <c r="C143" s="73" t="s">
        <v>521</v>
      </c>
      <c r="D143" s="125" t="s">
        <v>542</v>
      </c>
      <c r="E143" s="61" t="s">
        <v>543</v>
      </c>
      <c r="F143" s="125" t="s">
        <v>4</v>
      </c>
      <c r="G143" s="144">
        <v>801</v>
      </c>
      <c r="H143" s="70">
        <v>121000618814</v>
      </c>
      <c r="I143" s="70"/>
      <c r="J143" s="144">
        <v>20</v>
      </c>
      <c r="K143" s="71">
        <f t="shared" si="1"/>
        <v>16020</v>
      </c>
      <c r="L143" s="76" t="s">
        <v>405</v>
      </c>
      <c r="M143" s="43"/>
    </row>
    <row r="144" spans="1:13" ht="16.5" thickBot="1" x14ac:dyDescent="0.3">
      <c r="A144" s="53">
        <v>129</v>
      </c>
      <c r="B144" s="72" t="s">
        <v>828</v>
      </c>
      <c r="C144" s="73" t="s">
        <v>521</v>
      </c>
      <c r="D144" s="82" t="s">
        <v>468</v>
      </c>
      <c r="E144" s="107" t="s">
        <v>469</v>
      </c>
      <c r="F144" s="73" t="s">
        <v>431</v>
      </c>
      <c r="G144" s="147">
        <v>3.9</v>
      </c>
      <c r="H144" s="70">
        <v>121000618815</v>
      </c>
      <c r="I144" s="70"/>
      <c r="J144" s="144">
        <v>401.95</v>
      </c>
      <c r="K144" s="71">
        <f t="shared" si="1"/>
        <v>1567.605</v>
      </c>
      <c r="L144" s="76" t="s">
        <v>405</v>
      </c>
      <c r="M144" s="43"/>
    </row>
    <row r="145" spans="1:13" ht="16.5" thickBot="1" x14ac:dyDescent="0.3">
      <c r="A145" s="53">
        <v>130</v>
      </c>
      <c r="B145" s="59" t="s">
        <v>828</v>
      </c>
      <c r="C145" s="73" t="s">
        <v>521</v>
      </c>
      <c r="D145" s="82" t="s">
        <v>540</v>
      </c>
      <c r="E145" s="107" t="s">
        <v>541</v>
      </c>
      <c r="F145" s="82" t="s">
        <v>4</v>
      </c>
      <c r="G145" s="147">
        <v>14</v>
      </c>
      <c r="H145" s="70">
        <v>121000618815</v>
      </c>
      <c r="I145" s="70"/>
      <c r="J145" s="144">
        <v>0.36</v>
      </c>
      <c r="K145" s="71">
        <f t="shared" si="1"/>
        <v>5.04</v>
      </c>
      <c r="L145" s="76" t="s">
        <v>405</v>
      </c>
      <c r="M145" s="43"/>
    </row>
    <row r="146" spans="1:13" ht="16.5" thickBot="1" x14ac:dyDescent="0.3">
      <c r="A146" s="53">
        <v>131</v>
      </c>
      <c r="B146" s="59" t="s">
        <v>828</v>
      </c>
      <c r="C146" s="73" t="s">
        <v>521</v>
      </c>
      <c r="D146" s="82" t="s">
        <v>542</v>
      </c>
      <c r="E146" s="107" t="s">
        <v>543</v>
      </c>
      <c r="F146" s="82" t="s">
        <v>4</v>
      </c>
      <c r="G146" s="147">
        <v>14</v>
      </c>
      <c r="H146" s="70">
        <v>121000618815</v>
      </c>
      <c r="I146" s="70"/>
      <c r="J146" s="144">
        <v>20</v>
      </c>
      <c r="K146" s="71">
        <f t="shared" si="1"/>
        <v>280</v>
      </c>
      <c r="L146" s="76" t="s">
        <v>405</v>
      </c>
      <c r="M146" s="43"/>
    </row>
    <row r="147" spans="1:13" ht="16.5" thickBot="1" x14ac:dyDescent="0.3">
      <c r="A147" s="53">
        <v>132</v>
      </c>
      <c r="B147" s="59" t="s">
        <v>828</v>
      </c>
      <c r="C147" s="73" t="s">
        <v>521</v>
      </c>
      <c r="D147" s="82" t="s">
        <v>443</v>
      </c>
      <c r="E147" s="107" t="s">
        <v>444</v>
      </c>
      <c r="F147" s="82" t="s">
        <v>4</v>
      </c>
      <c r="G147" s="147">
        <v>2</v>
      </c>
      <c r="H147" s="70">
        <v>121000618815</v>
      </c>
      <c r="I147" s="70"/>
      <c r="J147" s="144">
        <v>295.83</v>
      </c>
      <c r="K147" s="71">
        <f t="shared" si="1"/>
        <v>591.66</v>
      </c>
      <c r="L147" s="76" t="s">
        <v>405</v>
      </c>
      <c r="M147" s="43"/>
    </row>
    <row r="148" spans="1:13" ht="16.5" thickBot="1" x14ac:dyDescent="0.3">
      <c r="A148" s="53">
        <v>133</v>
      </c>
      <c r="B148" s="59" t="s">
        <v>828</v>
      </c>
      <c r="C148" s="73" t="s">
        <v>521</v>
      </c>
      <c r="D148" s="82" t="s">
        <v>468</v>
      </c>
      <c r="E148" s="107" t="s">
        <v>469</v>
      </c>
      <c r="F148" s="73" t="s">
        <v>431</v>
      </c>
      <c r="G148" s="147">
        <v>7.6</v>
      </c>
      <c r="H148" s="70">
        <v>121000618816</v>
      </c>
      <c r="I148" s="70"/>
      <c r="J148" s="144">
        <v>401.95</v>
      </c>
      <c r="K148" s="71">
        <f t="shared" si="1"/>
        <v>3054.8199999999997</v>
      </c>
      <c r="L148" s="76" t="s">
        <v>405</v>
      </c>
      <c r="M148" s="43"/>
    </row>
    <row r="149" spans="1:13" ht="16.5" thickBot="1" x14ac:dyDescent="0.3">
      <c r="A149" s="53">
        <v>134</v>
      </c>
      <c r="B149" s="59" t="s">
        <v>828</v>
      </c>
      <c r="C149" s="73" t="s">
        <v>521</v>
      </c>
      <c r="D149" s="82" t="s">
        <v>540</v>
      </c>
      <c r="E149" s="107" t="s">
        <v>541</v>
      </c>
      <c r="F149" s="82" t="s">
        <v>4</v>
      </c>
      <c r="G149" s="147">
        <v>27</v>
      </c>
      <c r="H149" s="70">
        <v>121000618816</v>
      </c>
      <c r="I149" s="70"/>
      <c r="J149" s="144">
        <v>0.36</v>
      </c>
      <c r="K149" s="71">
        <f t="shared" si="1"/>
        <v>9.7199999999999989</v>
      </c>
      <c r="L149" s="76" t="s">
        <v>405</v>
      </c>
      <c r="M149" s="43"/>
    </row>
    <row r="150" spans="1:13" ht="16.5" thickBot="1" x14ac:dyDescent="0.3">
      <c r="A150" s="53">
        <v>135</v>
      </c>
      <c r="B150" s="59" t="s">
        <v>828</v>
      </c>
      <c r="C150" s="73" t="s">
        <v>521</v>
      </c>
      <c r="D150" s="82" t="s">
        <v>542</v>
      </c>
      <c r="E150" s="107" t="s">
        <v>543</v>
      </c>
      <c r="F150" s="82" t="s">
        <v>4</v>
      </c>
      <c r="G150" s="147">
        <v>27</v>
      </c>
      <c r="H150" s="70">
        <v>121000618816</v>
      </c>
      <c r="I150" s="70"/>
      <c r="J150" s="144">
        <v>20</v>
      </c>
      <c r="K150" s="71">
        <f t="shared" si="1"/>
        <v>540</v>
      </c>
      <c r="L150" s="76" t="s">
        <v>405</v>
      </c>
      <c r="M150" s="43"/>
    </row>
    <row r="151" spans="1:13" ht="16.5" thickBot="1" x14ac:dyDescent="0.3">
      <c r="A151" s="53">
        <v>136</v>
      </c>
      <c r="B151" s="59" t="s">
        <v>828</v>
      </c>
      <c r="C151" s="73" t="s">
        <v>521</v>
      </c>
      <c r="D151" s="82" t="s">
        <v>468</v>
      </c>
      <c r="E151" s="107" t="s">
        <v>469</v>
      </c>
      <c r="F151" s="73" t="s">
        <v>431</v>
      </c>
      <c r="G151" s="147">
        <v>46.5</v>
      </c>
      <c r="H151" s="70">
        <v>121000618817</v>
      </c>
      <c r="I151" s="70"/>
      <c r="J151" s="144">
        <v>401.95</v>
      </c>
      <c r="K151" s="71">
        <f t="shared" si="1"/>
        <v>18690.674999999999</v>
      </c>
      <c r="L151" s="76" t="s">
        <v>405</v>
      </c>
      <c r="M151" s="43"/>
    </row>
    <row r="152" spans="1:13" ht="16.5" thickBot="1" x14ac:dyDescent="0.3">
      <c r="A152" s="53">
        <v>137</v>
      </c>
      <c r="B152" s="59" t="s">
        <v>828</v>
      </c>
      <c r="C152" s="73" t="s">
        <v>521</v>
      </c>
      <c r="D152" s="82" t="s">
        <v>540</v>
      </c>
      <c r="E152" s="107" t="s">
        <v>541</v>
      </c>
      <c r="F152" s="82" t="s">
        <v>4</v>
      </c>
      <c r="G152" s="147">
        <v>207</v>
      </c>
      <c r="H152" s="70">
        <v>121000618817</v>
      </c>
      <c r="I152" s="70"/>
      <c r="J152" s="144">
        <v>0.36</v>
      </c>
      <c r="K152" s="71">
        <f t="shared" si="1"/>
        <v>74.52</v>
      </c>
      <c r="L152" s="76" t="s">
        <v>405</v>
      </c>
      <c r="M152" s="43"/>
    </row>
    <row r="153" spans="1:13" ht="16.5" thickBot="1" x14ac:dyDescent="0.3">
      <c r="A153" s="53">
        <v>138</v>
      </c>
      <c r="B153" s="59" t="s">
        <v>828</v>
      </c>
      <c r="C153" s="73" t="s">
        <v>521</v>
      </c>
      <c r="D153" s="82" t="s">
        <v>542</v>
      </c>
      <c r="E153" s="107" t="s">
        <v>543</v>
      </c>
      <c r="F153" s="82" t="s">
        <v>4</v>
      </c>
      <c r="G153" s="147">
        <v>207</v>
      </c>
      <c r="H153" s="70">
        <v>121000618817</v>
      </c>
      <c r="I153" s="70"/>
      <c r="J153" s="144">
        <v>20</v>
      </c>
      <c r="K153" s="71">
        <f t="shared" si="1"/>
        <v>4140</v>
      </c>
      <c r="L153" s="76" t="s">
        <v>405</v>
      </c>
      <c r="M153" s="43"/>
    </row>
    <row r="154" spans="1:13" ht="16.5" thickBot="1" x14ac:dyDescent="0.3">
      <c r="A154" s="53">
        <v>139</v>
      </c>
      <c r="B154" s="59" t="s">
        <v>828</v>
      </c>
      <c r="C154" s="73" t="s">
        <v>521</v>
      </c>
      <c r="D154" s="82" t="s">
        <v>443</v>
      </c>
      <c r="E154" s="107" t="s">
        <v>444</v>
      </c>
      <c r="F154" s="82" t="s">
        <v>4</v>
      </c>
      <c r="G154" s="147">
        <v>1</v>
      </c>
      <c r="H154" s="70">
        <v>121000618817</v>
      </c>
      <c r="I154" s="70"/>
      <c r="J154" s="144">
        <v>295.83</v>
      </c>
      <c r="K154" s="71">
        <f t="shared" si="1"/>
        <v>295.83</v>
      </c>
      <c r="L154" s="76" t="s">
        <v>405</v>
      </c>
      <c r="M154" s="43"/>
    </row>
    <row r="155" spans="1:13" ht="16.5" thickBot="1" x14ac:dyDescent="0.3">
      <c r="A155" s="53">
        <v>140</v>
      </c>
      <c r="B155" s="59" t="s">
        <v>828</v>
      </c>
      <c r="C155" s="73" t="s">
        <v>521</v>
      </c>
      <c r="D155" s="82" t="s">
        <v>468</v>
      </c>
      <c r="E155" s="107" t="s">
        <v>469</v>
      </c>
      <c r="F155" s="73" t="s">
        <v>431</v>
      </c>
      <c r="G155" s="147">
        <v>4.4000000000000004</v>
      </c>
      <c r="H155" s="70">
        <v>121000618818</v>
      </c>
      <c r="I155" s="70"/>
      <c r="J155" s="144">
        <v>401.95</v>
      </c>
      <c r="K155" s="71">
        <f t="shared" si="1"/>
        <v>1768.5800000000002</v>
      </c>
      <c r="L155" s="76" t="s">
        <v>405</v>
      </c>
      <c r="M155" s="43"/>
    </row>
    <row r="156" spans="1:13" ht="16.5" thickBot="1" x14ac:dyDescent="0.3">
      <c r="A156" s="53">
        <v>141</v>
      </c>
      <c r="B156" s="59" t="s">
        <v>828</v>
      </c>
      <c r="C156" s="73" t="s">
        <v>521</v>
      </c>
      <c r="D156" s="82" t="s">
        <v>540</v>
      </c>
      <c r="E156" s="107" t="s">
        <v>541</v>
      </c>
      <c r="F156" s="82" t="s">
        <v>4</v>
      </c>
      <c r="G156" s="147">
        <v>16</v>
      </c>
      <c r="H156" s="70">
        <v>121000618818</v>
      </c>
      <c r="I156" s="70"/>
      <c r="J156" s="144">
        <v>0.36</v>
      </c>
      <c r="K156" s="71">
        <f t="shared" si="1"/>
        <v>5.76</v>
      </c>
      <c r="L156" s="76" t="s">
        <v>405</v>
      </c>
      <c r="M156" s="43"/>
    </row>
    <row r="157" spans="1:13" ht="16.5" thickBot="1" x14ac:dyDescent="0.3">
      <c r="A157" s="53">
        <v>142</v>
      </c>
      <c r="B157" s="59" t="s">
        <v>828</v>
      </c>
      <c r="C157" s="73" t="s">
        <v>521</v>
      </c>
      <c r="D157" s="82" t="s">
        <v>542</v>
      </c>
      <c r="E157" s="107" t="s">
        <v>543</v>
      </c>
      <c r="F157" s="82" t="s">
        <v>4</v>
      </c>
      <c r="G157" s="147">
        <v>16</v>
      </c>
      <c r="H157" s="70">
        <v>121000618818</v>
      </c>
      <c r="I157" s="70"/>
      <c r="J157" s="144">
        <v>20</v>
      </c>
      <c r="K157" s="71">
        <f t="shared" si="1"/>
        <v>320</v>
      </c>
      <c r="L157" s="76" t="s">
        <v>405</v>
      </c>
      <c r="M157" s="43"/>
    </row>
    <row r="158" spans="1:13" ht="16.5" thickBot="1" x14ac:dyDescent="0.3">
      <c r="A158" s="53">
        <v>143</v>
      </c>
      <c r="B158" s="72" t="s">
        <v>828</v>
      </c>
      <c r="C158" s="73" t="s">
        <v>521</v>
      </c>
      <c r="D158" s="82" t="s">
        <v>443</v>
      </c>
      <c r="E158" s="107" t="s">
        <v>444</v>
      </c>
      <c r="F158" s="82" t="s">
        <v>4</v>
      </c>
      <c r="G158" s="147">
        <v>1</v>
      </c>
      <c r="H158" s="70">
        <v>121000618818</v>
      </c>
      <c r="I158" s="70"/>
      <c r="J158" s="144">
        <v>295.83</v>
      </c>
      <c r="K158" s="71">
        <f t="shared" si="1"/>
        <v>295.83</v>
      </c>
      <c r="L158" s="76" t="s">
        <v>405</v>
      </c>
    </row>
    <row r="159" spans="1:13" ht="16.5" thickBot="1" x14ac:dyDescent="0.3">
      <c r="A159" s="53">
        <v>144</v>
      </c>
      <c r="B159" s="59" t="s">
        <v>828</v>
      </c>
      <c r="C159" s="73" t="s">
        <v>521</v>
      </c>
      <c r="D159" s="82" t="s">
        <v>544</v>
      </c>
      <c r="E159" s="107" t="s">
        <v>545</v>
      </c>
      <c r="F159" s="73" t="s">
        <v>433</v>
      </c>
      <c r="G159" s="147">
        <v>5</v>
      </c>
      <c r="H159" s="70">
        <v>121000618767</v>
      </c>
      <c r="I159" s="70"/>
      <c r="J159" s="128">
        <v>37666.68</v>
      </c>
      <c r="K159" s="71">
        <f t="shared" si="1"/>
        <v>188333.4</v>
      </c>
      <c r="L159" s="76" t="s">
        <v>405</v>
      </c>
      <c r="M159" s="43"/>
    </row>
    <row r="160" spans="1:13" ht="16.5" thickBot="1" x14ac:dyDescent="0.3">
      <c r="A160" s="53">
        <v>145</v>
      </c>
      <c r="B160" s="59" t="s">
        <v>828</v>
      </c>
      <c r="C160" s="73" t="s">
        <v>521</v>
      </c>
      <c r="D160" s="82" t="s">
        <v>546</v>
      </c>
      <c r="E160" s="107" t="s">
        <v>547</v>
      </c>
      <c r="F160" s="73" t="s">
        <v>433</v>
      </c>
      <c r="G160" s="147">
        <v>3.5</v>
      </c>
      <c r="H160" s="70">
        <v>121000618767</v>
      </c>
      <c r="I160" s="70"/>
      <c r="J160" s="128">
        <v>30785.599999999999</v>
      </c>
      <c r="K160" s="71">
        <f t="shared" si="1"/>
        <v>107749.59999999999</v>
      </c>
      <c r="L160" s="76" t="s">
        <v>405</v>
      </c>
      <c r="M160" s="43"/>
    </row>
    <row r="161" spans="1:13" ht="16.5" thickBot="1" x14ac:dyDescent="0.3">
      <c r="A161" s="53">
        <v>146</v>
      </c>
      <c r="B161" s="59" t="s">
        <v>828</v>
      </c>
      <c r="C161" s="73" t="s">
        <v>521</v>
      </c>
      <c r="D161" s="82" t="s">
        <v>548</v>
      </c>
      <c r="E161" s="107" t="s">
        <v>549</v>
      </c>
      <c r="F161" s="125" t="s">
        <v>49</v>
      </c>
      <c r="G161" s="147">
        <v>100</v>
      </c>
      <c r="H161" s="70">
        <v>121000618767</v>
      </c>
      <c r="I161" s="70"/>
      <c r="J161" s="128">
        <v>48.07</v>
      </c>
      <c r="K161" s="71">
        <f t="shared" si="1"/>
        <v>4807</v>
      </c>
      <c r="L161" s="76" t="s">
        <v>405</v>
      </c>
      <c r="M161" s="43"/>
    </row>
    <row r="162" spans="1:13" ht="16.5" thickBot="1" x14ac:dyDescent="0.3">
      <c r="A162" s="53">
        <v>147</v>
      </c>
      <c r="B162" s="59" t="s">
        <v>828</v>
      </c>
      <c r="C162" s="73" t="s">
        <v>521</v>
      </c>
      <c r="D162" s="82" t="s">
        <v>544</v>
      </c>
      <c r="E162" s="107" t="s">
        <v>545</v>
      </c>
      <c r="F162" s="73" t="s">
        <v>433</v>
      </c>
      <c r="G162" s="147">
        <v>5</v>
      </c>
      <c r="H162" s="70">
        <v>121000618768</v>
      </c>
      <c r="I162" s="70"/>
      <c r="J162" s="128">
        <v>37666.68</v>
      </c>
      <c r="K162" s="71">
        <f t="shared" si="1"/>
        <v>188333.4</v>
      </c>
      <c r="L162" s="76" t="s">
        <v>405</v>
      </c>
      <c r="M162" s="43"/>
    </row>
    <row r="163" spans="1:13" ht="16.5" thickBot="1" x14ac:dyDescent="0.3">
      <c r="A163" s="53">
        <v>148</v>
      </c>
      <c r="B163" s="59" t="s">
        <v>828</v>
      </c>
      <c r="C163" s="73" t="s">
        <v>521</v>
      </c>
      <c r="D163" s="82" t="s">
        <v>546</v>
      </c>
      <c r="E163" s="107" t="s">
        <v>547</v>
      </c>
      <c r="F163" s="73" t="s">
        <v>433</v>
      </c>
      <c r="G163" s="147">
        <v>3.5</v>
      </c>
      <c r="H163" s="70">
        <v>121000618768</v>
      </c>
      <c r="I163" s="70"/>
      <c r="J163" s="128">
        <v>30785.599999999999</v>
      </c>
      <c r="K163" s="71">
        <f t="shared" si="1"/>
        <v>107749.59999999999</v>
      </c>
      <c r="L163" s="76" t="s">
        <v>405</v>
      </c>
      <c r="M163" s="43"/>
    </row>
    <row r="164" spans="1:13" ht="16.5" thickBot="1" x14ac:dyDescent="0.3">
      <c r="A164" s="53">
        <v>149</v>
      </c>
      <c r="B164" s="59" t="s">
        <v>828</v>
      </c>
      <c r="C164" s="73" t="s">
        <v>521</v>
      </c>
      <c r="D164" s="82" t="s">
        <v>548</v>
      </c>
      <c r="E164" s="107" t="s">
        <v>549</v>
      </c>
      <c r="F164" s="125" t="s">
        <v>49</v>
      </c>
      <c r="G164" s="147">
        <v>100</v>
      </c>
      <c r="H164" s="70">
        <v>121000618768</v>
      </c>
      <c r="I164" s="70"/>
      <c r="J164" s="128">
        <v>48.07</v>
      </c>
      <c r="K164" s="71">
        <f t="shared" si="1"/>
        <v>4807</v>
      </c>
      <c r="L164" s="76" t="s">
        <v>405</v>
      </c>
      <c r="M164" s="43"/>
    </row>
    <row r="165" spans="1:13" ht="16.5" thickBot="1" x14ac:dyDescent="0.3">
      <c r="A165" s="53">
        <v>150</v>
      </c>
      <c r="B165" s="59" t="s">
        <v>828</v>
      </c>
      <c r="C165" s="73" t="s">
        <v>521</v>
      </c>
      <c r="D165" s="82" t="s">
        <v>550</v>
      </c>
      <c r="E165" s="107" t="s">
        <v>551</v>
      </c>
      <c r="F165" s="78" t="s">
        <v>4</v>
      </c>
      <c r="G165" s="130">
        <v>12</v>
      </c>
      <c r="H165" s="70">
        <v>121000618773</v>
      </c>
      <c r="I165" s="70"/>
      <c r="J165" s="128">
        <v>76.97</v>
      </c>
      <c r="K165" s="71">
        <f t="shared" si="1"/>
        <v>923.64</v>
      </c>
      <c r="L165" s="76" t="s">
        <v>405</v>
      </c>
      <c r="M165" s="43"/>
    </row>
    <row r="166" spans="1:13" ht="16.5" thickBot="1" x14ac:dyDescent="0.3">
      <c r="A166" s="53">
        <v>151</v>
      </c>
      <c r="B166" s="72" t="s">
        <v>828</v>
      </c>
      <c r="C166" s="73" t="s">
        <v>521</v>
      </c>
      <c r="D166" s="82" t="s">
        <v>552</v>
      </c>
      <c r="E166" s="107" t="s">
        <v>553</v>
      </c>
      <c r="F166" s="78" t="s">
        <v>4</v>
      </c>
      <c r="G166" s="130">
        <v>6</v>
      </c>
      <c r="H166" s="70">
        <v>121000618773</v>
      </c>
      <c r="I166" s="70"/>
      <c r="J166" s="128">
        <v>175</v>
      </c>
      <c r="K166" s="71">
        <f t="shared" si="1"/>
        <v>1050</v>
      </c>
      <c r="L166" s="76" t="s">
        <v>405</v>
      </c>
      <c r="M166" s="43"/>
    </row>
    <row r="167" spans="1:13" ht="16.5" thickBot="1" x14ac:dyDescent="0.3">
      <c r="A167" s="53">
        <v>152</v>
      </c>
      <c r="B167" s="59" t="s">
        <v>828</v>
      </c>
      <c r="C167" s="73" t="s">
        <v>521</v>
      </c>
      <c r="D167" s="82" t="s">
        <v>554</v>
      </c>
      <c r="E167" s="107" t="s">
        <v>555</v>
      </c>
      <c r="F167" s="78" t="s">
        <v>4</v>
      </c>
      <c r="G167" s="130">
        <v>6</v>
      </c>
      <c r="H167" s="70">
        <v>121000618773</v>
      </c>
      <c r="I167" s="70"/>
      <c r="J167" s="128">
        <v>175</v>
      </c>
      <c r="K167" s="71">
        <f t="shared" si="1"/>
        <v>1050</v>
      </c>
      <c r="L167" s="76" t="s">
        <v>405</v>
      </c>
      <c r="M167" s="43"/>
    </row>
    <row r="168" spans="1:13" ht="16.5" thickBot="1" x14ac:dyDescent="0.3">
      <c r="A168" s="53">
        <v>153</v>
      </c>
      <c r="B168" s="72" t="s">
        <v>828</v>
      </c>
      <c r="C168" s="73" t="s">
        <v>521</v>
      </c>
      <c r="D168" s="82" t="s">
        <v>556</v>
      </c>
      <c r="E168" s="107" t="s">
        <v>557</v>
      </c>
      <c r="F168" s="78" t="s">
        <v>4</v>
      </c>
      <c r="G168" s="130">
        <v>6</v>
      </c>
      <c r="H168" s="70">
        <v>121000618773</v>
      </c>
      <c r="I168" s="70"/>
      <c r="J168" s="128">
        <v>358</v>
      </c>
      <c r="K168" s="71">
        <f t="shared" si="1"/>
        <v>2148</v>
      </c>
      <c r="L168" s="76" t="s">
        <v>405</v>
      </c>
      <c r="M168" s="43"/>
    </row>
    <row r="169" spans="1:13" ht="16.5" thickBot="1" x14ac:dyDescent="0.3">
      <c r="A169" s="53">
        <v>154</v>
      </c>
      <c r="B169" s="59" t="s">
        <v>828</v>
      </c>
      <c r="C169" s="73" t="s">
        <v>521</v>
      </c>
      <c r="D169" s="82" t="s">
        <v>558</v>
      </c>
      <c r="E169" s="107" t="s">
        <v>559</v>
      </c>
      <c r="F169" s="78" t="s">
        <v>4</v>
      </c>
      <c r="G169" s="130">
        <v>6</v>
      </c>
      <c r="H169" s="70">
        <v>121000618773</v>
      </c>
      <c r="I169" s="70"/>
      <c r="J169" s="128">
        <v>358</v>
      </c>
      <c r="K169" s="71">
        <f t="shared" si="1"/>
        <v>2148</v>
      </c>
      <c r="L169" s="76" t="s">
        <v>405</v>
      </c>
      <c r="M169" s="43"/>
    </row>
    <row r="170" spans="1:13" ht="16.5" thickBot="1" x14ac:dyDescent="0.3">
      <c r="A170" s="53">
        <v>155</v>
      </c>
      <c r="B170" s="59" t="s">
        <v>828</v>
      </c>
      <c r="C170" s="73" t="s">
        <v>521</v>
      </c>
      <c r="D170" s="82" t="s">
        <v>560</v>
      </c>
      <c r="E170" s="107" t="s">
        <v>561</v>
      </c>
      <c r="F170" s="73" t="s">
        <v>433</v>
      </c>
      <c r="G170" s="130">
        <v>0.32</v>
      </c>
      <c r="H170" s="70">
        <v>121000618773</v>
      </c>
      <c r="I170" s="70"/>
      <c r="J170" s="128">
        <v>31125.88</v>
      </c>
      <c r="K170" s="71">
        <f t="shared" si="1"/>
        <v>9960.2816000000003</v>
      </c>
      <c r="L170" s="76" t="s">
        <v>405</v>
      </c>
      <c r="M170" s="43"/>
    </row>
    <row r="171" spans="1:13" ht="16.5" thickBot="1" x14ac:dyDescent="0.3">
      <c r="A171" s="53">
        <v>156</v>
      </c>
      <c r="B171" s="59" t="s">
        <v>828</v>
      </c>
      <c r="C171" s="73" t="s">
        <v>521</v>
      </c>
      <c r="D171" s="82" t="s">
        <v>562</v>
      </c>
      <c r="E171" s="107" t="s">
        <v>563</v>
      </c>
      <c r="F171" s="78" t="s">
        <v>4</v>
      </c>
      <c r="G171" s="130">
        <v>1</v>
      </c>
      <c r="H171" s="70">
        <v>121000618773</v>
      </c>
      <c r="I171" s="70"/>
      <c r="J171" s="128">
        <v>35</v>
      </c>
      <c r="K171" s="71">
        <f t="shared" si="1"/>
        <v>35</v>
      </c>
      <c r="L171" s="76" t="s">
        <v>405</v>
      </c>
      <c r="M171" s="43"/>
    </row>
    <row r="172" spans="1:13" ht="16.5" thickBot="1" x14ac:dyDescent="0.3">
      <c r="A172" s="53">
        <v>157</v>
      </c>
      <c r="B172" s="72" t="s">
        <v>828</v>
      </c>
      <c r="C172" s="73" t="s">
        <v>521</v>
      </c>
      <c r="D172" s="82" t="s">
        <v>564</v>
      </c>
      <c r="E172" s="107" t="s">
        <v>565</v>
      </c>
      <c r="F172" s="78" t="s">
        <v>4</v>
      </c>
      <c r="G172" s="130">
        <v>7</v>
      </c>
      <c r="H172" s="70">
        <v>121000618773</v>
      </c>
      <c r="I172" s="70"/>
      <c r="J172" s="128">
        <v>378.75</v>
      </c>
      <c r="K172" s="71">
        <f t="shared" si="1"/>
        <v>2651.25</v>
      </c>
      <c r="L172" s="76" t="s">
        <v>405</v>
      </c>
      <c r="M172" s="43"/>
    </row>
    <row r="173" spans="1:13" ht="16.5" thickBot="1" x14ac:dyDescent="0.3">
      <c r="A173" s="53">
        <v>158</v>
      </c>
      <c r="B173" s="59" t="s">
        <v>828</v>
      </c>
      <c r="C173" s="73" t="s">
        <v>521</v>
      </c>
      <c r="D173" s="82" t="s">
        <v>566</v>
      </c>
      <c r="E173" s="107" t="s">
        <v>567</v>
      </c>
      <c r="F173" s="78" t="s">
        <v>4</v>
      </c>
      <c r="G173" s="130">
        <v>1</v>
      </c>
      <c r="H173" s="70">
        <v>121000618773</v>
      </c>
      <c r="I173" s="70"/>
      <c r="J173" s="128">
        <v>33454.050000000003</v>
      </c>
      <c r="K173" s="71">
        <f t="shared" si="1"/>
        <v>33454.050000000003</v>
      </c>
      <c r="L173" s="76" t="s">
        <v>405</v>
      </c>
      <c r="M173" s="43"/>
    </row>
    <row r="174" spans="1:13" ht="16.5" thickBot="1" x14ac:dyDescent="0.3">
      <c r="A174" s="53">
        <v>159</v>
      </c>
      <c r="B174" s="59" t="s">
        <v>828</v>
      </c>
      <c r="C174" s="73" t="s">
        <v>521</v>
      </c>
      <c r="D174" s="82" t="s">
        <v>568</v>
      </c>
      <c r="E174" s="107" t="s">
        <v>569</v>
      </c>
      <c r="F174" s="78" t="s">
        <v>4</v>
      </c>
      <c r="G174" s="130">
        <v>1</v>
      </c>
      <c r="H174" s="70">
        <v>121000618773</v>
      </c>
      <c r="I174" s="70"/>
      <c r="J174" s="128">
        <v>18000</v>
      </c>
      <c r="K174" s="71">
        <f t="shared" si="1"/>
        <v>18000</v>
      </c>
      <c r="L174" s="76" t="s">
        <v>405</v>
      </c>
      <c r="M174" s="43"/>
    </row>
    <row r="175" spans="1:13" ht="16.5" thickBot="1" x14ac:dyDescent="0.3">
      <c r="A175" s="53">
        <v>160</v>
      </c>
      <c r="B175" s="72" t="s">
        <v>828</v>
      </c>
      <c r="C175" s="73" t="s">
        <v>521</v>
      </c>
      <c r="D175" s="82" t="s">
        <v>570</v>
      </c>
      <c r="E175" s="107" t="s">
        <v>571</v>
      </c>
      <c r="F175" s="78" t="s">
        <v>4</v>
      </c>
      <c r="G175" s="130">
        <v>1</v>
      </c>
      <c r="H175" s="70">
        <v>121000618773</v>
      </c>
      <c r="I175" s="70"/>
      <c r="J175" s="128">
        <v>80000</v>
      </c>
      <c r="K175" s="71">
        <f t="shared" si="1"/>
        <v>80000</v>
      </c>
      <c r="L175" s="76" t="s">
        <v>405</v>
      </c>
      <c r="M175" s="43"/>
    </row>
    <row r="176" spans="1:13" ht="16.5" thickBot="1" x14ac:dyDescent="0.3">
      <c r="A176" s="53">
        <v>161</v>
      </c>
      <c r="B176" s="59" t="s">
        <v>828</v>
      </c>
      <c r="C176" s="73" t="s">
        <v>521</v>
      </c>
      <c r="D176" s="82" t="s">
        <v>572</v>
      </c>
      <c r="E176" s="107" t="s">
        <v>573</v>
      </c>
      <c r="F176" s="78" t="s">
        <v>4</v>
      </c>
      <c r="G176" s="130">
        <v>3</v>
      </c>
      <c r="H176" s="70">
        <v>121000618773</v>
      </c>
      <c r="I176" s="70"/>
      <c r="J176" s="128">
        <v>265</v>
      </c>
      <c r="K176" s="71">
        <f t="shared" si="1"/>
        <v>795</v>
      </c>
      <c r="L176" s="76" t="s">
        <v>405</v>
      </c>
      <c r="M176" s="43"/>
    </row>
    <row r="177" spans="1:13" ht="16.5" thickBot="1" x14ac:dyDescent="0.3">
      <c r="A177" s="53">
        <v>162</v>
      </c>
      <c r="B177" s="72" t="s">
        <v>828</v>
      </c>
      <c r="C177" s="73" t="s">
        <v>521</v>
      </c>
      <c r="D177" s="82" t="s">
        <v>574</v>
      </c>
      <c r="E177" s="107" t="s">
        <v>575</v>
      </c>
      <c r="F177" s="78" t="s">
        <v>4</v>
      </c>
      <c r="G177" s="130">
        <v>3</v>
      </c>
      <c r="H177" s="70">
        <v>121000618773</v>
      </c>
      <c r="I177" s="70"/>
      <c r="J177" s="128">
        <v>420</v>
      </c>
      <c r="K177" s="71">
        <f t="shared" si="1"/>
        <v>1260</v>
      </c>
      <c r="L177" s="76" t="s">
        <v>405</v>
      </c>
      <c r="M177" s="43"/>
    </row>
    <row r="178" spans="1:13" ht="16.5" thickBot="1" x14ac:dyDescent="0.3">
      <c r="A178" s="53">
        <v>163</v>
      </c>
      <c r="B178" s="59" t="s">
        <v>828</v>
      </c>
      <c r="C178" s="73" t="s">
        <v>521</v>
      </c>
      <c r="D178" s="82" t="s">
        <v>576</v>
      </c>
      <c r="E178" s="107" t="s">
        <v>577</v>
      </c>
      <c r="F178" s="78" t="s">
        <v>4</v>
      </c>
      <c r="G178" s="130">
        <v>3</v>
      </c>
      <c r="H178" s="70">
        <v>121000618773</v>
      </c>
      <c r="I178" s="70"/>
      <c r="J178" s="128">
        <v>552.33000000000004</v>
      </c>
      <c r="K178" s="71">
        <f t="shared" si="1"/>
        <v>1656.9900000000002</v>
      </c>
      <c r="L178" s="76" t="s">
        <v>405</v>
      </c>
      <c r="M178" s="43"/>
    </row>
    <row r="179" spans="1:13" ht="16.5" thickBot="1" x14ac:dyDescent="0.3">
      <c r="A179" s="53">
        <v>164</v>
      </c>
      <c r="B179" s="72" t="s">
        <v>828</v>
      </c>
      <c r="C179" s="73" t="s">
        <v>521</v>
      </c>
      <c r="D179" s="82" t="s">
        <v>578</v>
      </c>
      <c r="E179" s="107" t="s">
        <v>579</v>
      </c>
      <c r="F179" s="78" t="s">
        <v>4</v>
      </c>
      <c r="G179" s="130">
        <v>3</v>
      </c>
      <c r="H179" s="70">
        <v>121000618773</v>
      </c>
      <c r="I179" s="70"/>
      <c r="J179" s="128">
        <v>642.5</v>
      </c>
      <c r="K179" s="71">
        <f t="shared" si="1"/>
        <v>1927.5</v>
      </c>
      <c r="L179" s="76" t="s">
        <v>405</v>
      </c>
      <c r="M179" s="43"/>
    </row>
    <row r="180" spans="1:13" ht="16.5" thickBot="1" x14ac:dyDescent="0.3">
      <c r="A180" s="53">
        <v>165</v>
      </c>
      <c r="B180" s="59" t="s">
        <v>828</v>
      </c>
      <c r="C180" s="73" t="s">
        <v>521</v>
      </c>
      <c r="D180" s="82" t="s">
        <v>580</v>
      </c>
      <c r="E180" s="107" t="s">
        <v>581</v>
      </c>
      <c r="F180" s="84" t="s">
        <v>476</v>
      </c>
      <c r="G180" s="130">
        <v>50</v>
      </c>
      <c r="H180" s="70">
        <v>121000618773</v>
      </c>
      <c r="I180" s="70"/>
      <c r="J180" s="128">
        <v>7</v>
      </c>
      <c r="K180" s="71">
        <f t="shared" si="1"/>
        <v>350</v>
      </c>
      <c r="L180" s="76" t="s">
        <v>405</v>
      </c>
      <c r="M180" s="43"/>
    </row>
    <row r="181" spans="1:13" ht="16.5" thickBot="1" x14ac:dyDescent="0.3">
      <c r="A181" s="53">
        <v>166</v>
      </c>
      <c r="B181" s="59" t="s">
        <v>828</v>
      </c>
      <c r="C181" s="73" t="s">
        <v>521</v>
      </c>
      <c r="D181" s="82" t="s">
        <v>582</v>
      </c>
      <c r="E181" s="107" t="s">
        <v>583</v>
      </c>
      <c r="F181" s="78" t="s">
        <v>4</v>
      </c>
      <c r="G181" s="130">
        <v>1</v>
      </c>
      <c r="H181" s="70">
        <v>121000618773</v>
      </c>
      <c r="I181" s="70"/>
      <c r="J181" s="128">
        <v>8000</v>
      </c>
      <c r="K181" s="71">
        <f t="shared" si="1"/>
        <v>8000</v>
      </c>
      <c r="L181" s="76" t="s">
        <v>405</v>
      </c>
      <c r="M181" s="43"/>
    </row>
    <row r="182" spans="1:13" ht="16.5" thickBot="1" x14ac:dyDescent="0.3">
      <c r="A182" s="53">
        <v>167</v>
      </c>
      <c r="B182" s="59" t="s">
        <v>828</v>
      </c>
      <c r="C182" s="73" t="s">
        <v>521</v>
      </c>
      <c r="D182" s="82" t="s">
        <v>584</v>
      </c>
      <c r="E182" s="107" t="s">
        <v>585</v>
      </c>
      <c r="F182" s="78" t="s">
        <v>4</v>
      </c>
      <c r="G182" s="130">
        <v>1</v>
      </c>
      <c r="H182" s="70">
        <v>121000618773</v>
      </c>
      <c r="I182" s="70"/>
      <c r="J182" s="128">
        <v>60000</v>
      </c>
      <c r="K182" s="71">
        <f t="shared" si="1"/>
        <v>60000</v>
      </c>
      <c r="L182" s="76" t="s">
        <v>405</v>
      </c>
      <c r="M182" s="43"/>
    </row>
    <row r="183" spans="1:13" ht="16.5" thickBot="1" x14ac:dyDescent="0.3">
      <c r="A183" s="53">
        <v>168</v>
      </c>
      <c r="B183" s="59" t="s">
        <v>828</v>
      </c>
      <c r="C183" s="73" t="s">
        <v>521</v>
      </c>
      <c r="D183" s="82" t="s">
        <v>586</v>
      </c>
      <c r="E183" s="107" t="s">
        <v>587</v>
      </c>
      <c r="F183" s="78" t="s">
        <v>4</v>
      </c>
      <c r="G183" s="130">
        <v>1</v>
      </c>
      <c r="H183" s="70">
        <v>121000618773</v>
      </c>
      <c r="I183" s="70"/>
      <c r="J183" s="128">
        <v>20</v>
      </c>
      <c r="K183" s="71">
        <f t="shared" si="1"/>
        <v>20</v>
      </c>
      <c r="L183" s="76" t="s">
        <v>405</v>
      </c>
      <c r="M183" s="43"/>
    </row>
    <row r="184" spans="1:13" ht="16.5" thickBot="1" x14ac:dyDescent="0.3">
      <c r="A184" s="53">
        <v>169</v>
      </c>
      <c r="B184" s="59" t="s">
        <v>828</v>
      </c>
      <c r="C184" s="73" t="s">
        <v>521</v>
      </c>
      <c r="D184" s="82" t="s">
        <v>588</v>
      </c>
      <c r="E184" s="107" t="s">
        <v>589</v>
      </c>
      <c r="F184" s="78" t="s">
        <v>4</v>
      </c>
      <c r="G184" s="130">
        <v>15</v>
      </c>
      <c r="H184" s="70">
        <v>121000618773</v>
      </c>
      <c r="I184" s="70"/>
      <c r="J184" s="128">
        <v>500</v>
      </c>
      <c r="K184" s="71">
        <f t="shared" si="1"/>
        <v>7500</v>
      </c>
      <c r="L184" s="76" t="s">
        <v>405</v>
      </c>
      <c r="M184" s="43"/>
    </row>
    <row r="185" spans="1:13" ht="16.5" thickBot="1" x14ac:dyDescent="0.3">
      <c r="A185" s="53">
        <v>170</v>
      </c>
      <c r="B185" s="59" t="s">
        <v>828</v>
      </c>
      <c r="C185" s="73" t="s">
        <v>521</v>
      </c>
      <c r="D185" s="82" t="s">
        <v>590</v>
      </c>
      <c r="E185" s="107" t="s">
        <v>591</v>
      </c>
      <c r="F185" s="78" t="s">
        <v>4</v>
      </c>
      <c r="G185" s="130">
        <v>1</v>
      </c>
      <c r="H185" s="70">
        <v>121000618773</v>
      </c>
      <c r="I185" s="70"/>
      <c r="J185" s="128">
        <v>650</v>
      </c>
      <c r="K185" s="71">
        <f t="shared" si="1"/>
        <v>650</v>
      </c>
      <c r="L185" s="76" t="s">
        <v>405</v>
      </c>
      <c r="M185" s="43"/>
    </row>
    <row r="186" spans="1:13" ht="16.5" thickBot="1" x14ac:dyDescent="0.3">
      <c r="A186" s="53">
        <v>171</v>
      </c>
      <c r="B186" s="59" t="s">
        <v>828</v>
      </c>
      <c r="C186" s="73" t="s">
        <v>521</v>
      </c>
      <c r="D186" s="82" t="s">
        <v>592</v>
      </c>
      <c r="E186" s="107" t="s">
        <v>593</v>
      </c>
      <c r="F186" s="78" t="s">
        <v>4</v>
      </c>
      <c r="G186" s="130">
        <v>11</v>
      </c>
      <c r="H186" s="70">
        <v>121000618773</v>
      </c>
      <c r="I186" s="70"/>
      <c r="J186" s="128">
        <v>29100</v>
      </c>
      <c r="K186" s="71">
        <f t="shared" si="1"/>
        <v>320100</v>
      </c>
      <c r="L186" s="76" t="s">
        <v>405</v>
      </c>
      <c r="M186" s="43"/>
    </row>
    <row r="187" spans="1:13" ht="16.5" thickBot="1" x14ac:dyDescent="0.3">
      <c r="A187" s="53">
        <v>172</v>
      </c>
      <c r="B187" s="59" t="s">
        <v>828</v>
      </c>
      <c r="C187" s="73" t="s">
        <v>521</v>
      </c>
      <c r="D187" s="82" t="s">
        <v>594</v>
      </c>
      <c r="E187" s="107" t="s">
        <v>595</v>
      </c>
      <c r="F187" s="78" t="s">
        <v>4</v>
      </c>
      <c r="G187" s="130">
        <v>1</v>
      </c>
      <c r="H187" s="70">
        <v>121000618773</v>
      </c>
      <c r="I187" s="70"/>
      <c r="J187" s="128">
        <v>55000</v>
      </c>
      <c r="K187" s="71">
        <f t="shared" si="1"/>
        <v>55000</v>
      </c>
      <c r="L187" s="76" t="s">
        <v>405</v>
      </c>
      <c r="M187" s="43"/>
    </row>
    <row r="188" spans="1:13" ht="16.5" thickBot="1" x14ac:dyDescent="0.3">
      <c r="A188" s="53">
        <v>173</v>
      </c>
      <c r="B188" s="59" t="s">
        <v>828</v>
      </c>
      <c r="C188" s="73" t="s">
        <v>521</v>
      </c>
      <c r="D188" s="82" t="s">
        <v>596</v>
      </c>
      <c r="E188" s="107" t="s">
        <v>597</v>
      </c>
      <c r="F188" s="78" t="s">
        <v>4</v>
      </c>
      <c r="G188" s="130">
        <v>1</v>
      </c>
      <c r="H188" s="70">
        <v>121000618773</v>
      </c>
      <c r="I188" s="70"/>
      <c r="J188" s="128">
        <v>3750</v>
      </c>
      <c r="K188" s="71">
        <f t="shared" si="1"/>
        <v>3750</v>
      </c>
      <c r="L188" s="76" t="s">
        <v>405</v>
      </c>
      <c r="M188" s="43"/>
    </row>
    <row r="189" spans="1:13" ht="16.5" thickBot="1" x14ac:dyDescent="0.3">
      <c r="A189" s="53">
        <v>174</v>
      </c>
      <c r="B189" s="185" t="s">
        <v>828</v>
      </c>
      <c r="C189" s="103" t="s">
        <v>521</v>
      </c>
      <c r="D189" s="139" t="s">
        <v>598</v>
      </c>
      <c r="E189" s="123" t="s">
        <v>599</v>
      </c>
      <c r="F189" s="117" t="s">
        <v>4</v>
      </c>
      <c r="G189" s="131">
        <v>6</v>
      </c>
      <c r="H189" s="64">
        <v>121000618773</v>
      </c>
      <c r="I189" s="64"/>
      <c r="J189" s="148">
        <v>850</v>
      </c>
      <c r="K189" s="105">
        <f t="shared" si="1"/>
        <v>5100</v>
      </c>
      <c r="L189" s="106" t="s">
        <v>405</v>
      </c>
      <c r="M189" s="43"/>
    </row>
    <row r="190" spans="1:13" ht="16.5" thickBot="1" x14ac:dyDescent="0.3">
      <c r="A190" s="53">
        <v>175</v>
      </c>
      <c r="B190" s="72" t="s">
        <v>923</v>
      </c>
      <c r="C190" s="152" t="s">
        <v>600</v>
      </c>
      <c r="D190" s="140" t="s">
        <v>601</v>
      </c>
      <c r="E190" s="134" t="s">
        <v>602</v>
      </c>
      <c r="F190" s="73" t="s">
        <v>431</v>
      </c>
      <c r="G190" s="113">
        <v>800</v>
      </c>
      <c r="H190" s="60" t="s">
        <v>609</v>
      </c>
      <c r="I190" s="70"/>
      <c r="J190" s="63">
        <v>250</v>
      </c>
      <c r="K190" s="71">
        <f t="shared" si="1"/>
        <v>200000</v>
      </c>
      <c r="L190" s="76" t="s">
        <v>405</v>
      </c>
      <c r="M190" s="43"/>
    </row>
    <row r="191" spans="1:13" ht="16.5" thickBot="1" x14ac:dyDescent="0.3">
      <c r="A191" s="53">
        <v>176</v>
      </c>
      <c r="B191" s="72" t="s">
        <v>923</v>
      </c>
      <c r="C191" s="73" t="s">
        <v>600</v>
      </c>
      <c r="D191" s="140" t="s">
        <v>407</v>
      </c>
      <c r="E191" s="134" t="s">
        <v>408</v>
      </c>
      <c r="F191" s="60" t="s">
        <v>4</v>
      </c>
      <c r="G191" s="113">
        <v>65</v>
      </c>
      <c r="H191" s="60" t="s">
        <v>610</v>
      </c>
      <c r="I191" s="70"/>
      <c r="J191" s="63">
        <v>580.83000000000004</v>
      </c>
      <c r="K191" s="71">
        <f t="shared" si="1"/>
        <v>37753.950000000004</v>
      </c>
      <c r="L191" s="76" t="s">
        <v>405</v>
      </c>
      <c r="M191" s="43"/>
    </row>
    <row r="192" spans="1:13" ht="16.5" thickBot="1" x14ac:dyDescent="0.3">
      <c r="A192" s="53">
        <v>177</v>
      </c>
      <c r="B192" s="72" t="s">
        <v>923</v>
      </c>
      <c r="C192" s="73" t="s">
        <v>600</v>
      </c>
      <c r="D192" s="140" t="s">
        <v>603</v>
      </c>
      <c r="E192" s="134" t="s">
        <v>604</v>
      </c>
      <c r="F192" s="60" t="s">
        <v>615</v>
      </c>
      <c r="G192" s="113">
        <v>250</v>
      </c>
      <c r="H192" s="60" t="s">
        <v>611</v>
      </c>
      <c r="I192" s="70"/>
      <c r="J192" s="63">
        <v>1550</v>
      </c>
      <c r="K192" s="71">
        <f t="shared" si="1"/>
        <v>387500</v>
      </c>
      <c r="L192" s="76" t="s">
        <v>405</v>
      </c>
      <c r="M192" s="43"/>
    </row>
    <row r="193" spans="1:13" ht="16.5" thickBot="1" x14ac:dyDescent="0.3">
      <c r="A193" s="53">
        <v>178</v>
      </c>
      <c r="B193" s="72" t="s">
        <v>923</v>
      </c>
      <c r="C193" s="73" t="s">
        <v>600</v>
      </c>
      <c r="D193" s="140" t="s">
        <v>435</v>
      </c>
      <c r="E193" s="134" t="s">
        <v>440</v>
      </c>
      <c r="F193" s="73" t="s">
        <v>433</v>
      </c>
      <c r="G193" s="113">
        <v>39.6</v>
      </c>
      <c r="H193" s="60" t="s">
        <v>611</v>
      </c>
      <c r="I193" s="70"/>
      <c r="J193" s="63">
        <v>35268.33</v>
      </c>
      <c r="K193" s="71">
        <f t="shared" si="1"/>
        <v>1396625.868</v>
      </c>
      <c r="L193" s="76" t="s">
        <v>405</v>
      </c>
      <c r="M193" s="43"/>
    </row>
    <row r="194" spans="1:13" ht="16.5" thickBot="1" x14ac:dyDescent="0.3">
      <c r="A194" s="53">
        <v>179</v>
      </c>
      <c r="B194" s="72" t="s">
        <v>923</v>
      </c>
      <c r="C194" s="73" t="s">
        <v>600</v>
      </c>
      <c r="D194" s="140" t="s">
        <v>435</v>
      </c>
      <c r="E194" s="134" t="s">
        <v>440</v>
      </c>
      <c r="F194" s="73" t="s">
        <v>433</v>
      </c>
      <c r="G194" s="113">
        <v>27</v>
      </c>
      <c r="H194" s="60" t="s">
        <v>611</v>
      </c>
      <c r="I194" s="70"/>
      <c r="J194" s="63">
        <v>35268.33</v>
      </c>
      <c r="K194" s="71">
        <f t="shared" si="1"/>
        <v>952244.91</v>
      </c>
      <c r="L194" s="76" t="s">
        <v>405</v>
      </c>
      <c r="M194" s="43"/>
    </row>
    <row r="195" spans="1:13" ht="16.5" thickBot="1" x14ac:dyDescent="0.3">
      <c r="A195" s="53">
        <v>180</v>
      </c>
      <c r="B195" s="72" t="s">
        <v>923</v>
      </c>
      <c r="C195" s="73" t="s">
        <v>600</v>
      </c>
      <c r="D195" s="140" t="s">
        <v>459</v>
      </c>
      <c r="E195" s="134" t="s">
        <v>605</v>
      </c>
      <c r="F195" s="73" t="s">
        <v>431</v>
      </c>
      <c r="G195" s="113">
        <v>1500</v>
      </c>
      <c r="H195" s="60" t="s">
        <v>611</v>
      </c>
      <c r="I195" s="70"/>
      <c r="J195" s="63">
        <v>287.31</v>
      </c>
      <c r="K195" s="71">
        <f t="shared" si="1"/>
        <v>430965</v>
      </c>
      <c r="L195" s="76" t="s">
        <v>405</v>
      </c>
      <c r="M195" s="43"/>
    </row>
    <row r="196" spans="1:13" ht="16.5" thickBot="1" x14ac:dyDescent="0.3">
      <c r="A196" s="53">
        <v>181</v>
      </c>
      <c r="B196" s="72" t="s">
        <v>923</v>
      </c>
      <c r="C196" s="73" t="s">
        <v>600</v>
      </c>
      <c r="D196" s="140" t="s">
        <v>462</v>
      </c>
      <c r="E196" s="134" t="s">
        <v>606</v>
      </c>
      <c r="F196" s="60" t="s">
        <v>4</v>
      </c>
      <c r="G196" s="113">
        <v>45000</v>
      </c>
      <c r="H196" s="60" t="s">
        <v>612</v>
      </c>
      <c r="I196" s="70"/>
      <c r="J196" s="63">
        <v>0.84</v>
      </c>
      <c r="K196" s="71">
        <f t="shared" si="1"/>
        <v>37800</v>
      </c>
      <c r="L196" s="76" t="s">
        <v>405</v>
      </c>
      <c r="M196" s="43"/>
    </row>
    <row r="197" spans="1:13" ht="16.5" thickBot="1" x14ac:dyDescent="0.3">
      <c r="A197" s="53">
        <v>182</v>
      </c>
      <c r="B197" s="72" t="s">
        <v>923</v>
      </c>
      <c r="C197" s="73" t="s">
        <v>600</v>
      </c>
      <c r="D197" s="140" t="s">
        <v>465</v>
      </c>
      <c r="E197" s="134" t="s">
        <v>464</v>
      </c>
      <c r="F197" s="60" t="s">
        <v>4</v>
      </c>
      <c r="G197" s="113">
        <v>15000</v>
      </c>
      <c r="H197" s="60" t="s">
        <v>613</v>
      </c>
      <c r="I197" s="70"/>
      <c r="J197" s="63">
        <v>0.2</v>
      </c>
      <c r="K197" s="71">
        <f t="shared" ref="K197:K228" si="2">G197*J197</f>
        <v>3000</v>
      </c>
      <c r="L197" s="76" t="s">
        <v>405</v>
      </c>
      <c r="M197" s="43"/>
    </row>
    <row r="198" spans="1:13" ht="16.5" thickBot="1" x14ac:dyDescent="0.3">
      <c r="A198" s="53">
        <v>183</v>
      </c>
      <c r="B198" s="72" t="s">
        <v>923</v>
      </c>
      <c r="C198" s="73" t="s">
        <v>600</v>
      </c>
      <c r="D198" s="140" t="s">
        <v>607</v>
      </c>
      <c r="E198" s="134" t="s">
        <v>608</v>
      </c>
      <c r="F198" s="60" t="s">
        <v>4</v>
      </c>
      <c r="G198" s="113">
        <v>50</v>
      </c>
      <c r="H198" s="60" t="s">
        <v>614</v>
      </c>
      <c r="I198" s="70"/>
      <c r="J198" s="63">
        <v>197.15</v>
      </c>
      <c r="K198" s="71">
        <f t="shared" si="2"/>
        <v>9857.5</v>
      </c>
      <c r="L198" s="76" t="s">
        <v>405</v>
      </c>
      <c r="M198" s="43"/>
    </row>
    <row r="199" spans="1:13" ht="16.5" thickBot="1" x14ac:dyDescent="0.3">
      <c r="A199" s="53">
        <v>184</v>
      </c>
      <c r="B199" s="72" t="s">
        <v>923</v>
      </c>
      <c r="C199" s="73" t="s">
        <v>600</v>
      </c>
      <c r="D199" s="60" t="s">
        <v>616</v>
      </c>
      <c r="E199" s="143" t="s">
        <v>617</v>
      </c>
      <c r="F199" s="84" t="s">
        <v>476</v>
      </c>
      <c r="G199" s="67">
        <v>300</v>
      </c>
      <c r="H199" s="149" t="s">
        <v>632</v>
      </c>
      <c r="I199" s="70"/>
      <c r="J199" s="150">
        <v>50</v>
      </c>
      <c r="K199" s="71">
        <f t="shared" si="2"/>
        <v>15000</v>
      </c>
      <c r="L199" s="76" t="s">
        <v>405</v>
      </c>
      <c r="M199" s="43"/>
    </row>
    <row r="200" spans="1:13" ht="16.5" thickBot="1" x14ac:dyDescent="0.3">
      <c r="A200" s="53">
        <v>185</v>
      </c>
      <c r="B200" s="72" t="s">
        <v>923</v>
      </c>
      <c r="C200" s="73" t="s">
        <v>600</v>
      </c>
      <c r="D200" s="60" t="s">
        <v>616</v>
      </c>
      <c r="E200" s="143" t="s">
        <v>617</v>
      </c>
      <c r="F200" s="84" t="s">
        <v>476</v>
      </c>
      <c r="G200" s="67">
        <v>300</v>
      </c>
      <c r="H200" s="149" t="s">
        <v>633</v>
      </c>
      <c r="I200" s="70"/>
      <c r="J200" s="150">
        <v>50</v>
      </c>
      <c r="K200" s="71">
        <f t="shared" si="2"/>
        <v>15000</v>
      </c>
      <c r="L200" s="76" t="s">
        <v>405</v>
      </c>
      <c r="M200" s="43"/>
    </row>
    <row r="201" spans="1:13" ht="16.5" thickBot="1" x14ac:dyDescent="0.3">
      <c r="A201" s="53">
        <v>186</v>
      </c>
      <c r="B201" s="72" t="s">
        <v>923</v>
      </c>
      <c r="C201" s="73" t="s">
        <v>600</v>
      </c>
      <c r="D201" s="60" t="s">
        <v>618</v>
      </c>
      <c r="E201" s="143" t="s">
        <v>619</v>
      </c>
      <c r="F201" s="144" t="s">
        <v>4</v>
      </c>
      <c r="G201" s="67">
        <v>4</v>
      </c>
      <c r="H201" s="125" t="s">
        <v>634</v>
      </c>
      <c r="I201" s="70"/>
      <c r="J201" s="150">
        <v>48700</v>
      </c>
      <c r="K201" s="71">
        <f t="shared" si="2"/>
        <v>194800</v>
      </c>
      <c r="L201" s="76" t="s">
        <v>405</v>
      </c>
      <c r="M201" s="43"/>
    </row>
    <row r="202" spans="1:13" ht="16.5" thickBot="1" x14ac:dyDescent="0.3">
      <c r="A202" s="53">
        <v>187</v>
      </c>
      <c r="B202" s="72" t="s">
        <v>923</v>
      </c>
      <c r="C202" s="73" t="s">
        <v>600</v>
      </c>
      <c r="D202" s="60" t="s">
        <v>620</v>
      </c>
      <c r="E202" s="143" t="s">
        <v>621</v>
      </c>
      <c r="F202" s="144" t="s">
        <v>4</v>
      </c>
      <c r="G202" s="67">
        <v>1</v>
      </c>
      <c r="H202" s="125" t="s">
        <v>635</v>
      </c>
      <c r="I202" s="70"/>
      <c r="J202" s="150">
        <v>27179.27</v>
      </c>
      <c r="K202" s="71">
        <f t="shared" si="2"/>
        <v>27179.27</v>
      </c>
      <c r="L202" s="76" t="s">
        <v>405</v>
      </c>
      <c r="M202" s="43"/>
    </row>
    <row r="203" spans="1:13" ht="16.5" thickBot="1" x14ac:dyDescent="0.3">
      <c r="A203" s="53">
        <v>188</v>
      </c>
      <c r="B203" s="72" t="s">
        <v>923</v>
      </c>
      <c r="C203" s="73" t="s">
        <v>600</v>
      </c>
      <c r="D203" s="60" t="s">
        <v>622</v>
      </c>
      <c r="E203" s="143" t="s">
        <v>623</v>
      </c>
      <c r="F203" s="144" t="s">
        <v>4</v>
      </c>
      <c r="G203" s="67">
        <v>1</v>
      </c>
      <c r="H203" s="125" t="s">
        <v>636</v>
      </c>
      <c r="I203" s="70"/>
      <c r="J203" s="150">
        <v>27479.14</v>
      </c>
      <c r="K203" s="71">
        <f t="shared" si="2"/>
        <v>27479.14</v>
      </c>
      <c r="L203" s="76" t="s">
        <v>405</v>
      </c>
      <c r="M203" s="43"/>
    </row>
    <row r="204" spans="1:13" ht="16.5" thickBot="1" x14ac:dyDescent="0.3">
      <c r="A204" s="53">
        <v>189</v>
      </c>
      <c r="B204" s="72" t="s">
        <v>923</v>
      </c>
      <c r="C204" s="73" t="s">
        <v>600</v>
      </c>
      <c r="D204" s="60" t="s">
        <v>624</v>
      </c>
      <c r="E204" s="143" t="s">
        <v>625</v>
      </c>
      <c r="F204" s="144" t="s">
        <v>4</v>
      </c>
      <c r="G204" s="67">
        <v>1</v>
      </c>
      <c r="H204" s="125" t="s">
        <v>637</v>
      </c>
      <c r="I204" s="70"/>
      <c r="J204" s="150">
        <v>149592.17000000001</v>
      </c>
      <c r="K204" s="71">
        <f t="shared" si="2"/>
        <v>149592.17000000001</v>
      </c>
      <c r="L204" s="76" t="s">
        <v>405</v>
      </c>
      <c r="M204" s="43"/>
    </row>
    <row r="205" spans="1:13" ht="16.5" thickBot="1" x14ac:dyDescent="0.3">
      <c r="A205" s="53">
        <v>190</v>
      </c>
      <c r="B205" s="72" t="s">
        <v>923</v>
      </c>
      <c r="C205" s="73" t="s">
        <v>600</v>
      </c>
      <c r="D205" s="60" t="s">
        <v>626</v>
      </c>
      <c r="E205" s="143" t="s">
        <v>627</v>
      </c>
      <c r="F205" s="144" t="s">
        <v>4</v>
      </c>
      <c r="G205" s="67">
        <v>4</v>
      </c>
      <c r="H205" s="125" t="s">
        <v>638</v>
      </c>
      <c r="I205" s="70"/>
      <c r="J205" s="150">
        <v>14000</v>
      </c>
      <c r="K205" s="71">
        <f t="shared" si="2"/>
        <v>56000</v>
      </c>
      <c r="L205" s="76" t="s">
        <v>405</v>
      </c>
      <c r="M205" s="43"/>
    </row>
    <row r="206" spans="1:13" ht="16.5" thickBot="1" x14ac:dyDescent="0.3">
      <c r="A206" s="53">
        <v>191</v>
      </c>
      <c r="B206" s="72" t="s">
        <v>923</v>
      </c>
      <c r="C206" s="73" t="s">
        <v>600</v>
      </c>
      <c r="D206" s="60" t="s">
        <v>618</v>
      </c>
      <c r="E206" s="143" t="s">
        <v>619</v>
      </c>
      <c r="F206" s="144" t="s">
        <v>4</v>
      </c>
      <c r="G206" s="67">
        <v>4</v>
      </c>
      <c r="H206" s="149" t="s">
        <v>639</v>
      </c>
      <c r="I206" s="70"/>
      <c r="J206" s="150">
        <v>48700</v>
      </c>
      <c r="K206" s="71">
        <f t="shared" si="2"/>
        <v>194800</v>
      </c>
      <c r="L206" s="76" t="s">
        <v>405</v>
      </c>
      <c r="M206" s="43"/>
    </row>
    <row r="207" spans="1:13" ht="16.5" thickBot="1" x14ac:dyDescent="0.3">
      <c r="A207" s="53">
        <v>192</v>
      </c>
      <c r="B207" s="72" t="s">
        <v>923</v>
      </c>
      <c r="C207" s="73" t="s">
        <v>600</v>
      </c>
      <c r="D207" s="60" t="s">
        <v>620</v>
      </c>
      <c r="E207" s="143" t="s">
        <v>621</v>
      </c>
      <c r="F207" s="144" t="s">
        <v>4</v>
      </c>
      <c r="G207" s="67">
        <v>1</v>
      </c>
      <c r="H207" s="149" t="s">
        <v>640</v>
      </c>
      <c r="I207" s="70"/>
      <c r="J207" s="150">
        <v>27179.27</v>
      </c>
      <c r="K207" s="71">
        <f t="shared" si="2"/>
        <v>27179.27</v>
      </c>
      <c r="L207" s="76" t="s">
        <v>405</v>
      </c>
      <c r="M207" s="43"/>
    </row>
    <row r="208" spans="1:13" ht="16.5" thickBot="1" x14ac:dyDescent="0.3">
      <c r="A208" s="53">
        <v>193</v>
      </c>
      <c r="B208" s="72" t="s">
        <v>923</v>
      </c>
      <c r="C208" s="73" t="s">
        <v>600</v>
      </c>
      <c r="D208" s="60" t="s">
        <v>622</v>
      </c>
      <c r="E208" s="143" t="s">
        <v>623</v>
      </c>
      <c r="F208" s="144" t="s">
        <v>4</v>
      </c>
      <c r="G208" s="67">
        <v>1</v>
      </c>
      <c r="H208" s="149" t="s">
        <v>641</v>
      </c>
      <c r="I208" s="70"/>
      <c r="J208" s="150">
        <v>27479.14</v>
      </c>
      <c r="K208" s="71">
        <f t="shared" si="2"/>
        <v>27479.14</v>
      </c>
      <c r="L208" s="76" t="s">
        <v>405</v>
      </c>
      <c r="M208" s="43"/>
    </row>
    <row r="209" spans="1:13" ht="16.5" thickBot="1" x14ac:dyDescent="0.3">
      <c r="A209" s="53">
        <v>194</v>
      </c>
      <c r="B209" s="72" t="s">
        <v>923</v>
      </c>
      <c r="C209" s="73" t="s">
        <v>600</v>
      </c>
      <c r="D209" s="60" t="s">
        <v>624</v>
      </c>
      <c r="E209" s="143" t="s">
        <v>625</v>
      </c>
      <c r="F209" s="144" t="s">
        <v>4</v>
      </c>
      <c r="G209" s="67">
        <v>1</v>
      </c>
      <c r="H209" s="149" t="s">
        <v>642</v>
      </c>
      <c r="I209" s="70"/>
      <c r="J209" s="150">
        <v>149592.17000000001</v>
      </c>
      <c r="K209" s="71">
        <f t="shared" si="2"/>
        <v>149592.17000000001</v>
      </c>
      <c r="L209" s="76" t="s">
        <v>405</v>
      </c>
      <c r="M209" s="43"/>
    </row>
    <row r="210" spans="1:13" ht="16.5" thickBot="1" x14ac:dyDescent="0.3">
      <c r="A210" s="53">
        <v>195</v>
      </c>
      <c r="B210" s="72" t="s">
        <v>923</v>
      </c>
      <c r="C210" s="73" t="s">
        <v>600</v>
      </c>
      <c r="D210" s="60" t="s">
        <v>626</v>
      </c>
      <c r="E210" s="143" t="s">
        <v>627</v>
      </c>
      <c r="F210" s="144" t="s">
        <v>4</v>
      </c>
      <c r="G210" s="67">
        <v>4</v>
      </c>
      <c r="H210" s="149" t="s">
        <v>643</v>
      </c>
      <c r="I210" s="70"/>
      <c r="J210" s="150">
        <v>14000</v>
      </c>
      <c r="K210" s="71">
        <f t="shared" si="2"/>
        <v>56000</v>
      </c>
      <c r="L210" s="76" t="s">
        <v>405</v>
      </c>
      <c r="M210" s="43"/>
    </row>
    <row r="211" spans="1:13" ht="16.5" thickBot="1" x14ac:dyDescent="0.3">
      <c r="A211" s="53">
        <v>196</v>
      </c>
      <c r="B211" s="72" t="s">
        <v>923</v>
      </c>
      <c r="C211" s="73" t="s">
        <v>600</v>
      </c>
      <c r="D211" s="60" t="s">
        <v>628</v>
      </c>
      <c r="E211" s="143" t="s">
        <v>629</v>
      </c>
      <c r="F211" s="84" t="s">
        <v>476</v>
      </c>
      <c r="G211" s="67">
        <v>2000</v>
      </c>
      <c r="H211" s="125" t="s">
        <v>644</v>
      </c>
      <c r="I211" s="70"/>
      <c r="J211" s="150">
        <v>41.32</v>
      </c>
      <c r="K211" s="71">
        <f t="shared" si="2"/>
        <v>82640</v>
      </c>
      <c r="L211" s="76" t="s">
        <v>405</v>
      </c>
      <c r="M211" s="43"/>
    </row>
    <row r="212" spans="1:13" ht="16.5" thickBot="1" x14ac:dyDescent="0.3">
      <c r="A212" s="53">
        <v>197</v>
      </c>
      <c r="B212" s="72" t="s">
        <v>923</v>
      </c>
      <c r="C212" s="60" t="s">
        <v>600</v>
      </c>
      <c r="D212" s="60" t="s">
        <v>630</v>
      </c>
      <c r="E212" s="143" t="s">
        <v>631</v>
      </c>
      <c r="F212" s="60" t="s">
        <v>431</v>
      </c>
      <c r="G212" s="67">
        <v>10</v>
      </c>
      <c r="H212" s="125" t="s">
        <v>645</v>
      </c>
      <c r="I212" s="62"/>
      <c r="J212" s="150">
        <v>600</v>
      </c>
      <c r="K212" s="63">
        <f t="shared" si="2"/>
        <v>6000</v>
      </c>
      <c r="L212" s="66" t="s">
        <v>405</v>
      </c>
      <c r="M212" s="43"/>
    </row>
    <row r="213" spans="1:13" ht="16.5" thickBot="1" x14ac:dyDescent="0.3">
      <c r="A213" s="53">
        <v>198</v>
      </c>
      <c r="B213" s="72" t="s">
        <v>923</v>
      </c>
      <c r="C213" s="60" t="s">
        <v>600</v>
      </c>
      <c r="D213" s="114" t="s">
        <v>435</v>
      </c>
      <c r="E213" s="170" t="s">
        <v>440</v>
      </c>
      <c r="F213" s="73" t="s">
        <v>433</v>
      </c>
      <c r="G213" s="171">
        <v>2.016</v>
      </c>
      <c r="H213" s="172" t="s">
        <v>667</v>
      </c>
      <c r="I213" s="70"/>
      <c r="J213" s="173">
        <v>35268.33</v>
      </c>
      <c r="K213" s="63">
        <f t="shared" si="2"/>
        <v>71100.953280000002</v>
      </c>
      <c r="L213" s="66" t="s">
        <v>405</v>
      </c>
      <c r="M213" s="43"/>
    </row>
    <row r="214" spans="1:13" ht="16.5" thickBot="1" x14ac:dyDescent="0.3">
      <c r="A214" s="53">
        <v>199</v>
      </c>
      <c r="B214" s="72" t="s">
        <v>923</v>
      </c>
      <c r="C214" s="60" t="s">
        <v>600</v>
      </c>
      <c r="D214" s="114" t="s">
        <v>601</v>
      </c>
      <c r="E214" s="170" t="s">
        <v>602</v>
      </c>
      <c r="F214" s="60" t="s">
        <v>431</v>
      </c>
      <c r="G214" s="171">
        <v>18.600000000000001</v>
      </c>
      <c r="H214" s="172" t="s">
        <v>667</v>
      </c>
      <c r="I214" s="62"/>
      <c r="J214" s="173">
        <v>250</v>
      </c>
      <c r="K214" s="63">
        <f t="shared" si="2"/>
        <v>4650</v>
      </c>
      <c r="L214" s="66" t="s">
        <v>405</v>
      </c>
      <c r="M214" s="43"/>
    </row>
    <row r="215" spans="1:13" ht="16.5" thickBot="1" x14ac:dyDescent="0.3">
      <c r="A215" s="53">
        <v>200</v>
      </c>
      <c r="B215" s="72" t="s">
        <v>923</v>
      </c>
      <c r="C215" s="60" t="s">
        <v>600</v>
      </c>
      <c r="D215" s="60" t="s">
        <v>668</v>
      </c>
      <c r="E215" s="143" t="s">
        <v>669</v>
      </c>
      <c r="F215" s="84" t="s">
        <v>476</v>
      </c>
      <c r="G215" s="67">
        <v>180</v>
      </c>
      <c r="H215" s="145" t="s">
        <v>817</v>
      </c>
      <c r="I215" s="62"/>
      <c r="J215" s="150">
        <v>84.21</v>
      </c>
      <c r="K215" s="63">
        <f t="shared" si="2"/>
        <v>15157.8</v>
      </c>
      <c r="L215" s="66" t="s">
        <v>808</v>
      </c>
      <c r="M215" s="43"/>
    </row>
    <row r="216" spans="1:13" ht="16.5" thickBot="1" x14ac:dyDescent="0.3">
      <c r="A216" s="53">
        <v>201</v>
      </c>
      <c r="B216" s="72" t="s">
        <v>923</v>
      </c>
      <c r="C216" s="60" t="s">
        <v>600</v>
      </c>
      <c r="D216" s="60" t="s">
        <v>670</v>
      </c>
      <c r="E216" s="143" t="s">
        <v>671</v>
      </c>
      <c r="F216" s="84" t="s">
        <v>476</v>
      </c>
      <c r="G216" s="67">
        <v>35</v>
      </c>
      <c r="H216" s="145" t="s">
        <v>817</v>
      </c>
      <c r="I216" s="62"/>
      <c r="J216" s="150">
        <v>16.5</v>
      </c>
      <c r="K216" s="63">
        <f t="shared" si="2"/>
        <v>577.5</v>
      </c>
      <c r="L216" s="66" t="s">
        <v>808</v>
      </c>
      <c r="M216" s="43"/>
    </row>
    <row r="217" spans="1:13" ht="16.5" thickBot="1" x14ac:dyDescent="0.3">
      <c r="A217" s="53">
        <v>202</v>
      </c>
      <c r="B217" s="72" t="s">
        <v>923</v>
      </c>
      <c r="C217" s="60" t="s">
        <v>600</v>
      </c>
      <c r="D217" s="60" t="s">
        <v>672</v>
      </c>
      <c r="E217" s="143" t="s">
        <v>673</v>
      </c>
      <c r="F217" s="84" t="s">
        <v>476</v>
      </c>
      <c r="G217" s="67">
        <v>20</v>
      </c>
      <c r="H217" s="146" t="s">
        <v>817</v>
      </c>
      <c r="I217" s="62"/>
      <c r="J217" s="150">
        <v>1</v>
      </c>
      <c r="K217" s="63">
        <f t="shared" si="2"/>
        <v>20</v>
      </c>
      <c r="L217" s="66" t="s">
        <v>808</v>
      </c>
      <c r="M217" s="43"/>
    </row>
    <row r="218" spans="1:13" ht="16.5" thickBot="1" x14ac:dyDescent="0.3">
      <c r="A218" s="53">
        <v>203</v>
      </c>
      <c r="B218" s="72" t="s">
        <v>923</v>
      </c>
      <c r="C218" s="60" t="s">
        <v>600</v>
      </c>
      <c r="D218" s="60" t="s">
        <v>674</v>
      </c>
      <c r="E218" s="143" t="s">
        <v>675</v>
      </c>
      <c r="F218" s="84" t="s">
        <v>476</v>
      </c>
      <c r="G218" s="67">
        <v>70</v>
      </c>
      <c r="H218" s="146" t="s">
        <v>817</v>
      </c>
      <c r="I218" s="62"/>
      <c r="J218" s="150">
        <v>0.01</v>
      </c>
      <c r="K218" s="63">
        <f t="shared" si="2"/>
        <v>0.70000000000000007</v>
      </c>
      <c r="L218" s="66" t="s">
        <v>808</v>
      </c>
      <c r="M218" s="43"/>
    </row>
    <row r="219" spans="1:13" ht="16.5" thickBot="1" x14ac:dyDescent="0.3">
      <c r="A219" s="53">
        <v>204</v>
      </c>
      <c r="B219" s="72" t="s">
        <v>923</v>
      </c>
      <c r="C219" s="60" t="s">
        <v>600</v>
      </c>
      <c r="D219" s="60" t="s">
        <v>676</v>
      </c>
      <c r="E219" s="143" t="s">
        <v>677</v>
      </c>
      <c r="F219" s="84" t="s">
        <v>476</v>
      </c>
      <c r="G219" s="67">
        <v>200</v>
      </c>
      <c r="H219" s="146" t="s">
        <v>817</v>
      </c>
      <c r="I219" s="62"/>
      <c r="J219" s="150">
        <v>12.4</v>
      </c>
      <c r="K219" s="63">
        <f t="shared" si="2"/>
        <v>2480</v>
      </c>
      <c r="L219" s="66" t="s">
        <v>808</v>
      </c>
      <c r="M219" s="43"/>
    </row>
    <row r="220" spans="1:13" ht="16.5" thickBot="1" x14ac:dyDescent="0.3">
      <c r="A220" s="53">
        <v>205</v>
      </c>
      <c r="B220" s="72" t="s">
        <v>923</v>
      </c>
      <c r="C220" s="60" t="s">
        <v>600</v>
      </c>
      <c r="D220" s="60" t="s">
        <v>678</v>
      </c>
      <c r="E220" s="143" t="s">
        <v>679</v>
      </c>
      <c r="F220" s="84" t="s">
        <v>476</v>
      </c>
      <c r="G220" s="67">
        <v>345</v>
      </c>
      <c r="H220" s="146" t="s">
        <v>817</v>
      </c>
      <c r="I220" s="62"/>
      <c r="J220" s="150">
        <v>1</v>
      </c>
      <c r="K220" s="63">
        <f t="shared" si="2"/>
        <v>345</v>
      </c>
      <c r="L220" s="66" t="s">
        <v>808</v>
      </c>
      <c r="M220" s="43"/>
    </row>
    <row r="221" spans="1:13" ht="16.5" thickBot="1" x14ac:dyDescent="0.3">
      <c r="A221" s="53">
        <v>206</v>
      </c>
      <c r="B221" s="72" t="s">
        <v>923</v>
      </c>
      <c r="C221" s="60" t="s">
        <v>600</v>
      </c>
      <c r="D221" s="60" t="s">
        <v>680</v>
      </c>
      <c r="E221" s="143" t="s">
        <v>681</v>
      </c>
      <c r="F221" s="84" t="s">
        <v>476</v>
      </c>
      <c r="G221" s="67">
        <v>1610</v>
      </c>
      <c r="H221" s="145" t="s">
        <v>817</v>
      </c>
      <c r="I221" s="62"/>
      <c r="J221" s="150">
        <v>146</v>
      </c>
      <c r="K221" s="63">
        <f t="shared" si="2"/>
        <v>235060</v>
      </c>
      <c r="L221" s="66" t="s">
        <v>808</v>
      </c>
      <c r="M221" s="43"/>
    </row>
    <row r="222" spans="1:13" ht="16.5" thickBot="1" x14ac:dyDescent="0.3">
      <c r="A222" s="53">
        <v>207</v>
      </c>
      <c r="B222" s="72" t="s">
        <v>923</v>
      </c>
      <c r="C222" s="60" t="s">
        <v>600</v>
      </c>
      <c r="D222" s="60" t="s">
        <v>682</v>
      </c>
      <c r="E222" s="143" t="s">
        <v>683</v>
      </c>
      <c r="F222" s="84" t="s">
        <v>476</v>
      </c>
      <c r="G222" s="67">
        <v>210</v>
      </c>
      <c r="H222" s="145" t="s">
        <v>817</v>
      </c>
      <c r="I222" s="62"/>
      <c r="J222" s="150">
        <v>38.42</v>
      </c>
      <c r="K222" s="63">
        <f t="shared" si="2"/>
        <v>8068.2000000000007</v>
      </c>
      <c r="L222" s="66" t="s">
        <v>808</v>
      </c>
      <c r="M222" s="43"/>
    </row>
    <row r="223" spans="1:13" ht="16.5" thickBot="1" x14ac:dyDescent="0.3">
      <c r="A223" s="53">
        <v>208</v>
      </c>
      <c r="B223" s="72" t="s">
        <v>923</v>
      </c>
      <c r="C223" s="60" t="s">
        <v>600</v>
      </c>
      <c r="D223" s="60" t="s">
        <v>684</v>
      </c>
      <c r="E223" s="143" t="s">
        <v>685</v>
      </c>
      <c r="F223" s="84" t="s">
        <v>476</v>
      </c>
      <c r="G223" s="67">
        <v>1200</v>
      </c>
      <c r="H223" s="145" t="s">
        <v>817</v>
      </c>
      <c r="I223" s="62"/>
      <c r="J223" s="150">
        <v>721.7</v>
      </c>
      <c r="K223" s="63">
        <f t="shared" si="2"/>
        <v>866040</v>
      </c>
      <c r="L223" s="66" t="s">
        <v>808</v>
      </c>
      <c r="M223" s="43"/>
    </row>
    <row r="224" spans="1:13" ht="16.5" thickBot="1" x14ac:dyDescent="0.3">
      <c r="A224" s="53">
        <v>209</v>
      </c>
      <c r="B224" s="72" t="s">
        <v>923</v>
      </c>
      <c r="C224" s="60" t="s">
        <v>600</v>
      </c>
      <c r="D224" s="60" t="s">
        <v>686</v>
      </c>
      <c r="E224" s="143" t="s">
        <v>687</v>
      </c>
      <c r="F224" s="84" t="s">
        <v>476</v>
      </c>
      <c r="G224" s="67">
        <v>30</v>
      </c>
      <c r="H224" s="145" t="s">
        <v>817</v>
      </c>
      <c r="I224" s="62"/>
      <c r="J224" s="150">
        <v>74.05</v>
      </c>
      <c r="K224" s="63">
        <f t="shared" si="2"/>
        <v>2221.5</v>
      </c>
      <c r="L224" s="66" t="s">
        <v>808</v>
      </c>
      <c r="M224" s="43"/>
    </row>
    <row r="225" spans="1:13" ht="16.5" thickBot="1" x14ac:dyDescent="0.3">
      <c r="A225" s="53">
        <v>210</v>
      </c>
      <c r="B225" s="72" t="s">
        <v>923</v>
      </c>
      <c r="C225" s="60" t="s">
        <v>600</v>
      </c>
      <c r="D225" s="60" t="s">
        <v>688</v>
      </c>
      <c r="E225" s="143" t="s">
        <v>689</v>
      </c>
      <c r="F225" s="84" t="s">
        <v>476</v>
      </c>
      <c r="G225" s="67">
        <v>310</v>
      </c>
      <c r="H225" s="145" t="s">
        <v>817</v>
      </c>
      <c r="I225" s="62"/>
      <c r="J225" s="150">
        <v>19</v>
      </c>
      <c r="K225" s="63">
        <f t="shared" si="2"/>
        <v>5890</v>
      </c>
      <c r="L225" s="66" t="s">
        <v>808</v>
      </c>
      <c r="M225" s="43"/>
    </row>
    <row r="226" spans="1:13" ht="16.5" thickBot="1" x14ac:dyDescent="0.3">
      <c r="A226" s="53">
        <v>211</v>
      </c>
      <c r="B226" s="72" t="s">
        <v>923</v>
      </c>
      <c r="C226" s="60" t="s">
        <v>600</v>
      </c>
      <c r="D226" s="60" t="s">
        <v>690</v>
      </c>
      <c r="E226" s="143" t="s">
        <v>691</v>
      </c>
      <c r="F226" s="84" t="s">
        <v>476</v>
      </c>
      <c r="G226" s="67">
        <v>55</v>
      </c>
      <c r="H226" s="146" t="s">
        <v>817</v>
      </c>
      <c r="I226" s="62"/>
      <c r="J226" s="150">
        <v>138.54</v>
      </c>
      <c r="K226" s="63">
        <f t="shared" si="2"/>
        <v>7619.7</v>
      </c>
      <c r="L226" s="66" t="s">
        <v>808</v>
      </c>
      <c r="M226" s="43"/>
    </row>
    <row r="227" spans="1:13" ht="16.5" thickBot="1" x14ac:dyDescent="0.3">
      <c r="A227" s="53">
        <v>212</v>
      </c>
      <c r="B227" s="72" t="s">
        <v>923</v>
      </c>
      <c r="C227" s="60" t="s">
        <v>600</v>
      </c>
      <c r="D227" s="60" t="s">
        <v>692</v>
      </c>
      <c r="E227" s="143" t="s">
        <v>693</v>
      </c>
      <c r="F227" s="84" t="s">
        <v>476</v>
      </c>
      <c r="G227" s="67">
        <v>330</v>
      </c>
      <c r="H227" s="146" t="s">
        <v>817</v>
      </c>
      <c r="I227" s="62"/>
      <c r="J227" s="150">
        <v>17.96</v>
      </c>
      <c r="K227" s="63">
        <f t="shared" si="2"/>
        <v>5926.8</v>
      </c>
      <c r="L227" s="66" t="s">
        <v>808</v>
      </c>
      <c r="M227" s="43"/>
    </row>
    <row r="228" spans="1:13" ht="16.5" thickBot="1" x14ac:dyDescent="0.3">
      <c r="A228" s="53">
        <v>213</v>
      </c>
      <c r="B228" s="72" t="s">
        <v>923</v>
      </c>
      <c r="C228" s="60" t="s">
        <v>600</v>
      </c>
      <c r="D228" s="60" t="s">
        <v>694</v>
      </c>
      <c r="E228" s="143" t="s">
        <v>695</v>
      </c>
      <c r="F228" s="84" t="s">
        <v>476</v>
      </c>
      <c r="G228" s="67">
        <v>580</v>
      </c>
      <c r="H228" s="146" t="s">
        <v>817</v>
      </c>
      <c r="I228" s="62"/>
      <c r="J228" s="150">
        <v>186.36</v>
      </c>
      <c r="K228" s="63">
        <f t="shared" si="2"/>
        <v>108088.8</v>
      </c>
      <c r="L228" s="66" t="s">
        <v>808</v>
      </c>
      <c r="M228" s="43"/>
    </row>
    <row r="229" spans="1:13" ht="16.5" thickBot="1" x14ac:dyDescent="0.3">
      <c r="A229" s="53">
        <v>214</v>
      </c>
      <c r="B229" s="72" t="s">
        <v>923</v>
      </c>
      <c r="C229" s="60" t="s">
        <v>600</v>
      </c>
      <c r="D229" s="60" t="s">
        <v>696</v>
      </c>
      <c r="E229" s="143" t="s">
        <v>697</v>
      </c>
      <c r="F229" s="84" t="s">
        <v>476</v>
      </c>
      <c r="G229" s="67">
        <v>345</v>
      </c>
      <c r="H229" s="146" t="s">
        <v>817</v>
      </c>
      <c r="I229" s="62"/>
      <c r="J229" s="150">
        <v>147.5</v>
      </c>
      <c r="K229" s="63">
        <f t="shared" ref="K229:K260" si="3">G229*J229</f>
        <v>50887.5</v>
      </c>
      <c r="L229" s="66" t="s">
        <v>808</v>
      </c>
      <c r="M229" s="43"/>
    </row>
    <row r="230" spans="1:13" ht="16.5" thickBot="1" x14ac:dyDescent="0.3">
      <c r="A230" s="53">
        <v>215</v>
      </c>
      <c r="B230" s="72" t="s">
        <v>923</v>
      </c>
      <c r="C230" s="60" t="s">
        <v>600</v>
      </c>
      <c r="D230" s="60" t="s">
        <v>698</v>
      </c>
      <c r="E230" s="143" t="s">
        <v>699</v>
      </c>
      <c r="F230" s="84" t="s">
        <v>476</v>
      </c>
      <c r="G230" s="67">
        <v>2670</v>
      </c>
      <c r="H230" s="146" t="s">
        <v>817</v>
      </c>
      <c r="I230" s="62"/>
      <c r="J230" s="150">
        <v>202.5</v>
      </c>
      <c r="K230" s="63">
        <f t="shared" si="3"/>
        <v>540675</v>
      </c>
      <c r="L230" s="66" t="s">
        <v>808</v>
      </c>
      <c r="M230" s="43"/>
    </row>
    <row r="231" spans="1:13" ht="16.5" thickBot="1" x14ac:dyDescent="0.3">
      <c r="A231" s="53">
        <v>216</v>
      </c>
      <c r="B231" s="72" t="s">
        <v>923</v>
      </c>
      <c r="C231" s="60" t="s">
        <v>600</v>
      </c>
      <c r="D231" s="60" t="s">
        <v>700</v>
      </c>
      <c r="E231" s="143" t="s">
        <v>701</v>
      </c>
      <c r="F231" s="84" t="s">
        <v>476</v>
      </c>
      <c r="G231" s="67">
        <v>140</v>
      </c>
      <c r="H231" s="145" t="s">
        <v>817</v>
      </c>
      <c r="I231" s="62"/>
      <c r="J231" s="150">
        <v>114.78</v>
      </c>
      <c r="K231" s="63">
        <f t="shared" si="3"/>
        <v>16069.2</v>
      </c>
      <c r="L231" s="66" t="s">
        <v>808</v>
      </c>
      <c r="M231" s="43"/>
    </row>
    <row r="232" spans="1:13" ht="16.5" thickBot="1" x14ac:dyDescent="0.3">
      <c r="A232" s="53">
        <v>217</v>
      </c>
      <c r="B232" s="72" t="s">
        <v>923</v>
      </c>
      <c r="C232" s="60" t="s">
        <v>600</v>
      </c>
      <c r="D232" s="60" t="s">
        <v>702</v>
      </c>
      <c r="E232" s="143" t="s">
        <v>703</v>
      </c>
      <c r="F232" s="84" t="s">
        <v>476</v>
      </c>
      <c r="G232" s="67">
        <v>130</v>
      </c>
      <c r="H232" s="145" t="s">
        <v>818</v>
      </c>
      <c r="I232" s="62"/>
      <c r="J232" s="150">
        <v>0.01</v>
      </c>
      <c r="K232" s="63">
        <f t="shared" si="3"/>
        <v>1.3</v>
      </c>
      <c r="L232" s="66" t="s">
        <v>808</v>
      </c>
      <c r="M232" s="43"/>
    </row>
    <row r="233" spans="1:13" ht="16.5" thickBot="1" x14ac:dyDescent="0.3">
      <c r="A233" s="53">
        <v>218</v>
      </c>
      <c r="B233" s="72" t="s">
        <v>923</v>
      </c>
      <c r="C233" s="60" t="s">
        <v>600</v>
      </c>
      <c r="D233" s="60" t="s">
        <v>704</v>
      </c>
      <c r="E233" s="143" t="s">
        <v>705</v>
      </c>
      <c r="F233" s="84" t="s">
        <v>476</v>
      </c>
      <c r="G233" s="67">
        <v>120</v>
      </c>
      <c r="H233" s="145" t="s">
        <v>818</v>
      </c>
      <c r="I233" s="62"/>
      <c r="J233" s="150">
        <v>35.840000000000003</v>
      </c>
      <c r="K233" s="63">
        <f t="shared" si="3"/>
        <v>4300.8</v>
      </c>
      <c r="L233" s="66" t="s">
        <v>808</v>
      </c>
      <c r="M233" s="43"/>
    </row>
    <row r="234" spans="1:13" ht="16.5" thickBot="1" x14ac:dyDescent="0.3">
      <c r="A234" s="53">
        <v>219</v>
      </c>
      <c r="B234" s="72" t="s">
        <v>923</v>
      </c>
      <c r="C234" s="60" t="s">
        <v>600</v>
      </c>
      <c r="D234" s="60" t="s">
        <v>706</v>
      </c>
      <c r="E234" s="143" t="s">
        <v>707</v>
      </c>
      <c r="F234" s="84" t="s">
        <v>476</v>
      </c>
      <c r="G234" s="67">
        <v>300</v>
      </c>
      <c r="H234" s="145" t="s">
        <v>818</v>
      </c>
      <c r="I234" s="62"/>
      <c r="J234" s="150">
        <v>91.72</v>
      </c>
      <c r="K234" s="63">
        <f t="shared" si="3"/>
        <v>27516</v>
      </c>
      <c r="L234" s="66" t="s">
        <v>808</v>
      </c>
      <c r="M234" s="43"/>
    </row>
    <row r="235" spans="1:13" ht="16.5" thickBot="1" x14ac:dyDescent="0.3">
      <c r="A235" s="53">
        <v>220</v>
      </c>
      <c r="B235" s="72" t="s">
        <v>923</v>
      </c>
      <c r="C235" s="60" t="s">
        <v>600</v>
      </c>
      <c r="D235" s="60" t="s">
        <v>708</v>
      </c>
      <c r="E235" s="143" t="s">
        <v>709</v>
      </c>
      <c r="F235" s="84" t="s">
        <v>476</v>
      </c>
      <c r="G235" s="67">
        <v>100</v>
      </c>
      <c r="H235" s="145" t="s">
        <v>818</v>
      </c>
      <c r="I235" s="62"/>
      <c r="J235" s="150">
        <v>22.7</v>
      </c>
      <c r="K235" s="63">
        <f t="shared" si="3"/>
        <v>2270</v>
      </c>
      <c r="L235" s="66" t="s">
        <v>808</v>
      </c>
      <c r="M235" s="43"/>
    </row>
    <row r="236" spans="1:13" ht="16.5" thickBot="1" x14ac:dyDescent="0.3">
      <c r="A236" s="53">
        <v>221</v>
      </c>
      <c r="B236" s="72" t="s">
        <v>923</v>
      </c>
      <c r="C236" s="60" t="s">
        <v>600</v>
      </c>
      <c r="D236" s="60" t="s">
        <v>710</v>
      </c>
      <c r="E236" s="143" t="s">
        <v>711</v>
      </c>
      <c r="F236" s="84" t="s">
        <v>476</v>
      </c>
      <c r="G236" s="67">
        <v>55</v>
      </c>
      <c r="H236" s="146" t="s">
        <v>818</v>
      </c>
      <c r="I236" s="62"/>
      <c r="J236" s="150">
        <v>266.5</v>
      </c>
      <c r="K236" s="63">
        <f t="shared" si="3"/>
        <v>14657.5</v>
      </c>
      <c r="L236" s="66" t="s">
        <v>808</v>
      </c>
      <c r="M236" s="43"/>
    </row>
    <row r="237" spans="1:13" ht="16.5" thickBot="1" x14ac:dyDescent="0.3">
      <c r="A237" s="53">
        <v>222</v>
      </c>
      <c r="B237" s="72" t="s">
        <v>923</v>
      </c>
      <c r="C237" s="60" t="s">
        <v>600</v>
      </c>
      <c r="D237" s="60" t="s">
        <v>712</v>
      </c>
      <c r="E237" s="143" t="s">
        <v>713</v>
      </c>
      <c r="F237" s="84" t="s">
        <v>476</v>
      </c>
      <c r="G237" s="67">
        <v>60</v>
      </c>
      <c r="H237" s="146" t="s">
        <v>818</v>
      </c>
      <c r="I237" s="62"/>
      <c r="J237" s="150">
        <v>430.3</v>
      </c>
      <c r="K237" s="63">
        <f t="shared" si="3"/>
        <v>25818</v>
      </c>
      <c r="L237" s="66" t="s">
        <v>808</v>
      </c>
      <c r="M237" s="43"/>
    </row>
    <row r="238" spans="1:13" ht="16.5" thickBot="1" x14ac:dyDescent="0.3">
      <c r="A238" s="53">
        <v>223</v>
      </c>
      <c r="B238" s="72" t="s">
        <v>923</v>
      </c>
      <c r="C238" s="60" t="s">
        <v>600</v>
      </c>
      <c r="D238" s="60" t="s">
        <v>714</v>
      </c>
      <c r="E238" s="143" t="s">
        <v>715</v>
      </c>
      <c r="F238" s="84" t="s">
        <v>476</v>
      </c>
      <c r="G238" s="67">
        <v>1015</v>
      </c>
      <c r="H238" s="146" t="s">
        <v>818</v>
      </c>
      <c r="I238" s="62"/>
      <c r="J238" s="150">
        <v>36.369999999999997</v>
      </c>
      <c r="K238" s="63">
        <f t="shared" si="3"/>
        <v>36915.549999999996</v>
      </c>
      <c r="L238" s="66" t="s">
        <v>808</v>
      </c>
      <c r="M238" s="43"/>
    </row>
    <row r="239" spans="1:13" ht="16.5" thickBot="1" x14ac:dyDescent="0.3">
      <c r="A239" s="53">
        <v>224</v>
      </c>
      <c r="B239" s="72" t="s">
        <v>923</v>
      </c>
      <c r="C239" s="60" t="s">
        <v>600</v>
      </c>
      <c r="D239" s="60" t="s">
        <v>716</v>
      </c>
      <c r="E239" s="143" t="s">
        <v>717</v>
      </c>
      <c r="F239" s="84" t="s">
        <v>476</v>
      </c>
      <c r="G239" s="67">
        <v>60</v>
      </c>
      <c r="H239" s="146" t="s">
        <v>818</v>
      </c>
      <c r="I239" s="62"/>
      <c r="J239" s="150">
        <v>1</v>
      </c>
      <c r="K239" s="63">
        <f t="shared" si="3"/>
        <v>60</v>
      </c>
      <c r="L239" s="66" t="s">
        <v>808</v>
      </c>
      <c r="M239" s="43"/>
    </row>
    <row r="240" spans="1:13" ht="16.5" thickBot="1" x14ac:dyDescent="0.3">
      <c r="A240" s="53">
        <v>225</v>
      </c>
      <c r="B240" s="72" t="s">
        <v>923</v>
      </c>
      <c r="C240" s="60" t="s">
        <v>600</v>
      </c>
      <c r="D240" s="60" t="s">
        <v>718</v>
      </c>
      <c r="E240" s="143" t="s">
        <v>719</v>
      </c>
      <c r="F240" s="84" t="s">
        <v>476</v>
      </c>
      <c r="G240" s="67">
        <v>60</v>
      </c>
      <c r="H240" s="145" t="s">
        <v>818</v>
      </c>
      <c r="I240" s="62"/>
      <c r="J240" s="150">
        <v>57.1</v>
      </c>
      <c r="K240" s="63">
        <f t="shared" si="3"/>
        <v>3426</v>
      </c>
      <c r="L240" s="66" t="s">
        <v>808</v>
      </c>
      <c r="M240" s="43"/>
    </row>
    <row r="241" spans="1:13" ht="16.5" thickBot="1" x14ac:dyDescent="0.3">
      <c r="A241" s="53">
        <v>226</v>
      </c>
      <c r="B241" s="72" t="s">
        <v>923</v>
      </c>
      <c r="C241" s="60" t="s">
        <v>600</v>
      </c>
      <c r="D241" s="60" t="s">
        <v>720</v>
      </c>
      <c r="E241" s="143" t="s">
        <v>721</v>
      </c>
      <c r="F241" s="84" t="s">
        <v>476</v>
      </c>
      <c r="G241" s="67">
        <v>30</v>
      </c>
      <c r="H241" s="145" t="s">
        <v>818</v>
      </c>
      <c r="I241" s="62"/>
      <c r="J241" s="150">
        <v>150.4</v>
      </c>
      <c r="K241" s="63">
        <f t="shared" si="3"/>
        <v>4512</v>
      </c>
      <c r="L241" s="66" t="s">
        <v>808</v>
      </c>
      <c r="M241" s="43"/>
    </row>
    <row r="242" spans="1:13" ht="16.5" thickBot="1" x14ac:dyDescent="0.3">
      <c r="A242" s="53">
        <v>227</v>
      </c>
      <c r="B242" s="72" t="s">
        <v>923</v>
      </c>
      <c r="C242" s="60" t="s">
        <v>600</v>
      </c>
      <c r="D242" s="60" t="s">
        <v>722</v>
      </c>
      <c r="E242" s="143" t="s">
        <v>723</v>
      </c>
      <c r="F242" s="84" t="s">
        <v>476</v>
      </c>
      <c r="G242" s="67">
        <v>10</v>
      </c>
      <c r="H242" s="145" t="s">
        <v>818</v>
      </c>
      <c r="I242" s="62"/>
      <c r="J242" s="150">
        <v>347.53</v>
      </c>
      <c r="K242" s="63">
        <f t="shared" si="3"/>
        <v>3475.2999999999997</v>
      </c>
      <c r="L242" s="66" t="s">
        <v>808</v>
      </c>
      <c r="M242" s="43"/>
    </row>
    <row r="243" spans="1:13" ht="16.5" thickBot="1" x14ac:dyDescent="0.3">
      <c r="A243" s="53">
        <v>228</v>
      </c>
      <c r="B243" s="72" t="s">
        <v>923</v>
      </c>
      <c r="C243" s="60" t="s">
        <v>600</v>
      </c>
      <c r="D243" s="60" t="s">
        <v>724</v>
      </c>
      <c r="E243" s="143" t="s">
        <v>725</v>
      </c>
      <c r="F243" s="84" t="s">
        <v>476</v>
      </c>
      <c r="G243" s="67">
        <v>40</v>
      </c>
      <c r="H243" s="145" t="s">
        <v>818</v>
      </c>
      <c r="I243" s="62"/>
      <c r="J243" s="150">
        <v>99.14</v>
      </c>
      <c r="K243" s="63">
        <f t="shared" si="3"/>
        <v>3965.6</v>
      </c>
      <c r="L243" s="66" t="s">
        <v>808</v>
      </c>
      <c r="M243" s="43"/>
    </row>
    <row r="244" spans="1:13" ht="16.5" thickBot="1" x14ac:dyDescent="0.3">
      <c r="A244" s="53">
        <v>229</v>
      </c>
      <c r="B244" s="72" t="s">
        <v>923</v>
      </c>
      <c r="C244" s="60" t="s">
        <v>600</v>
      </c>
      <c r="D244" s="60" t="s">
        <v>726</v>
      </c>
      <c r="E244" s="143" t="s">
        <v>727</v>
      </c>
      <c r="F244" s="84" t="s">
        <v>476</v>
      </c>
      <c r="G244" s="67">
        <v>715</v>
      </c>
      <c r="H244" s="145" t="s">
        <v>818</v>
      </c>
      <c r="I244" s="62"/>
      <c r="J244" s="150">
        <v>47</v>
      </c>
      <c r="K244" s="63">
        <f t="shared" si="3"/>
        <v>33605</v>
      </c>
      <c r="L244" s="66" t="s">
        <v>808</v>
      </c>
      <c r="M244" s="43"/>
    </row>
    <row r="245" spans="1:13" ht="16.5" thickBot="1" x14ac:dyDescent="0.3">
      <c r="A245" s="53">
        <v>230</v>
      </c>
      <c r="B245" s="72" t="s">
        <v>923</v>
      </c>
      <c r="C245" s="60" t="s">
        <v>600</v>
      </c>
      <c r="D245" s="60" t="s">
        <v>728</v>
      </c>
      <c r="E245" s="143" t="s">
        <v>729</v>
      </c>
      <c r="F245" s="84" t="s">
        <v>476</v>
      </c>
      <c r="G245" s="67">
        <v>15</v>
      </c>
      <c r="H245" s="146" t="s">
        <v>818</v>
      </c>
      <c r="I245" s="62"/>
      <c r="J245" s="150">
        <v>0.01</v>
      </c>
      <c r="K245" s="63">
        <f t="shared" si="3"/>
        <v>0.15</v>
      </c>
      <c r="L245" s="66" t="s">
        <v>808</v>
      </c>
      <c r="M245" s="43"/>
    </row>
    <row r="246" spans="1:13" ht="16.5" thickBot="1" x14ac:dyDescent="0.3">
      <c r="A246" s="53">
        <v>231</v>
      </c>
      <c r="B246" s="72" t="s">
        <v>923</v>
      </c>
      <c r="C246" s="60" t="s">
        <v>600</v>
      </c>
      <c r="D246" s="60" t="s">
        <v>730</v>
      </c>
      <c r="E246" s="143" t="s">
        <v>731</v>
      </c>
      <c r="F246" s="84" t="s">
        <v>476</v>
      </c>
      <c r="G246" s="67">
        <v>500</v>
      </c>
      <c r="H246" s="146" t="s">
        <v>818</v>
      </c>
      <c r="I246" s="62"/>
      <c r="J246" s="150">
        <v>47.08</v>
      </c>
      <c r="K246" s="63">
        <f t="shared" si="3"/>
        <v>23540</v>
      </c>
      <c r="L246" s="66" t="s">
        <v>808</v>
      </c>
      <c r="M246" s="43"/>
    </row>
    <row r="247" spans="1:13" ht="16.5" thickBot="1" x14ac:dyDescent="0.3">
      <c r="A247" s="53">
        <v>232</v>
      </c>
      <c r="B247" s="72" t="s">
        <v>923</v>
      </c>
      <c r="C247" s="60" t="s">
        <v>600</v>
      </c>
      <c r="D247" s="60" t="s">
        <v>732</v>
      </c>
      <c r="E247" s="143" t="s">
        <v>733</v>
      </c>
      <c r="F247" s="84" t="s">
        <v>476</v>
      </c>
      <c r="G247" s="67">
        <v>30</v>
      </c>
      <c r="H247" s="146" t="s">
        <v>818</v>
      </c>
      <c r="I247" s="62"/>
      <c r="J247" s="150">
        <v>77.84</v>
      </c>
      <c r="K247" s="63">
        <f t="shared" si="3"/>
        <v>2335.2000000000003</v>
      </c>
      <c r="L247" s="66" t="s">
        <v>808</v>
      </c>
      <c r="M247" s="43"/>
    </row>
    <row r="248" spans="1:13" ht="16.5" thickBot="1" x14ac:dyDescent="0.3">
      <c r="A248" s="53">
        <v>233</v>
      </c>
      <c r="B248" s="72" t="s">
        <v>923</v>
      </c>
      <c r="C248" s="60" t="s">
        <v>600</v>
      </c>
      <c r="D248" s="60" t="s">
        <v>734</v>
      </c>
      <c r="E248" s="143" t="s">
        <v>735</v>
      </c>
      <c r="F248" s="84" t="s">
        <v>476</v>
      </c>
      <c r="G248" s="67">
        <v>65</v>
      </c>
      <c r="H248" s="146" t="s">
        <v>819</v>
      </c>
      <c r="I248" s="62"/>
      <c r="J248" s="150">
        <v>80</v>
      </c>
      <c r="K248" s="63">
        <f t="shared" si="3"/>
        <v>5200</v>
      </c>
      <c r="L248" s="66" t="s">
        <v>808</v>
      </c>
      <c r="M248" s="43"/>
    </row>
    <row r="249" spans="1:13" ht="16.5" thickBot="1" x14ac:dyDescent="0.3">
      <c r="A249" s="53">
        <v>234</v>
      </c>
      <c r="B249" s="72" t="s">
        <v>923</v>
      </c>
      <c r="C249" s="60" t="s">
        <v>600</v>
      </c>
      <c r="D249" s="60" t="s">
        <v>736</v>
      </c>
      <c r="E249" s="143" t="s">
        <v>737</v>
      </c>
      <c r="F249" s="84" t="s">
        <v>476</v>
      </c>
      <c r="G249" s="67">
        <v>585</v>
      </c>
      <c r="H249" s="146" t="s">
        <v>819</v>
      </c>
      <c r="I249" s="62"/>
      <c r="J249" s="150">
        <v>77</v>
      </c>
      <c r="K249" s="63">
        <f t="shared" si="3"/>
        <v>45045</v>
      </c>
      <c r="L249" s="66" t="s">
        <v>808</v>
      </c>
      <c r="M249" s="43"/>
    </row>
    <row r="250" spans="1:13" ht="16.5" thickBot="1" x14ac:dyDescent="0.3">
      <c r="A250" s="53">
        <v>235</v>
      </c>
      <c r="B250" s="72" t="s">
        <v>923</v>
      </c>
      <c r="C250" s="60" t="s">
        <v>600</v>
      </c>
      <c r="D250" s="60" t="s">
        <v>738</v>
      </c>
      <c r="E250" s="143" t="s">
        <v>739</v>
      </c>
      <c r="F250" s="84" t="s">
        <v>476</v>
      </c>
      <c r="G250" s="67">
        <v>40</v>
      </c>
      <c r="H250" s="146" t="s">
        <v>819</v>
      </c>
      <c r="I250" s="62"/>
      <c r="J250" s="150">
        <v>121.8</v>
      </c>
      <c r="K250" s="63">
        <f t="shared" si="3"/>
        <v>4872</v>
      </c>
      <c r="L250" s="66" t="s">
        <v>808</v>
      </c>
      <c r="M250" s="43"/>
    </row>
    <row r="251" spans="1:13" ht="16.5" thickBot="1" x14ac:dyDescent="0.3">
      <c r="A251" s="53">
        <v>236</v>
      </c>
      <c r="B251" s="72" t="s">
        <v>923</v>
      </c>
      <c r="C251" s="60" t="s">
        <v>600</v>
      </c>
      <c r="D251" s="60" t="s">
        <v>740</v>
      </c>
      <c r="E251" s="143" t="s">
        <v>741</v>
      </c>
      <c r="F251" s="84" t="s">
        <v>476</v>
      </c>
      <c r="G251" s="67">
        <v>1005</v>
      </c>
      <c r="H251" s="145" t="s">
        <v>819</v>
      </c>
      <c r="I251" s="62"/>
      <c r="J251" s="150">
        <v>103.6</v>
      </c>
      <c r="K251" s="63">
        <f t="shared" si="3"/>
        <v>104118</v>
      </c>
      <c r="L251" s="66" t="s">
        <v>808</v>
      </c>
      <c r="M251" s="43"/>
    </row>
    <row r="252" spans="1:13" ht="16.5" thickBot="1" x14ac:dyDescent="0.3">
      <c r="A252" s="53">
        <v>237</v>
      </c>
      <c r="B252" s="72" t="s">
        <v>923</v>
      </c>
      <c r="C252" s="60" t="s">
        <v>600</v>
      </c>
      <c r="D252" s="60" t="s">
        <v>742</v>
      </c>
      <c r="E252" s="143" t="s">
        <v>743</v>
      </c>
      <c r="F252" s="84" t="s">
        <v>476</v>
      </c>
      <c r="G252" s="67">
        <v>195</v>
      </c>
      <c r="H252" s="145" t="s">
        <v>819</v>
      </c>
      <c r="I252" s="62"/>
      <c r="J252" s="150">
        <v>190</v>
      </c>
      <c r="K252" s="63">
        <f t="shared" si="3"/>
        <v>37050</v>
      </c>
      <c r="L252" s="66" t="s">
        <v>808</v>
      </c>
      <c r="M252" s="43"/>
    </row>
    <row r="253" spans="1:13" ht="16.5" thickBot="1" x14ac:dyDescent="0.3">
      <c r="A253" s="53">
        <v>238</v>
      </c>
      <c r="B253" s="72" t="s">
        <v>923</v>
      </c>
      <c r="C253" s="60" t="s">
        <v>600</v>
      </c>
      <c r="D253" s="60" t="s">
        <v>744</v>
      </c>
      <c r="E253" s="143" t="s">
        <v>745</v>
      </c>
      <c r="F253" s="84" t="s">
        <v>476</v>
      </c>
      <c r="G253" s="67">
        <v>1150</v>
      </c>
      <c r="H253" s="145" t="s">
        <v>819</v>
      </c>
      <c r="I253" s="62"/>
      <c r="J253" s="150">
        <v>40.049999999999997</v>
      </c>
      <c r="K253" s="63">
        <f t="shared" si="3"/>
        <v>46057.5</v>
      </c>
      <c r="L253" s="66" t="s">
        <v>808</v>
      </c>
      <c r="M253" s="43"/>
    </row>
    <row r="254" spans="1:13" ht="16.5" thickBot="1" x14ac:dyDescent="0.3">
      <c r="A254" s="53">
        <v>239</v>
      </c>
      <c r="B254" s="72" t="s">
        <v>923</v>
      </c>
      <c r="C254" s="60" t="s">
        <v>600</v>
      </c>
      <c r="D254" s="60" t="s">
        <v>746</v>
      </c>
      <c r="E254" s="143" t="s">
        <v>747</v>
      </c>
      <c r="F254" s="84" t="s">
        <v>476</v>
      </c>
      <c r="G254" s="67">
        <v>1565</v>
      </c>
      <c r="H254" s="145" t="s">
        <v>819</v>
      </c>
      <c r="I254" s="62"/>
      <c r="J254" s="150">
        <v>38</v>
      </c>
      <c r="K254" s="63">
        <f t="shared" si="3"/>
        <v>59470</v>
      </c>
      <c r="L254" s="66" t="s">
        <v>808</v>
      </c>
      <c r="M254" s="43"/>
    </row>
    <row r="255" spans="1:13" ht="16.5" thickBot="1" x14ac:dyDescent="0.3">
      <c r="A255" s="53">
        <v>240</v>
      </c>
      <c r="B255" s="72" t="s">
        <v>923</v>
      </c>
      <c r="C255" s="60" t="s">
        <v>600</v>
      </c>
      <c r="D255" s="60" t="s">
        <v>748</v>
      </c>
      <c r="E255" s="143" t="s">
        <v>749</v>
      </c>
      <c r="F255" s="84" t="s">
        <v>476</v>
      </c>
      <c r="G255" s="67">
        <v>25</v>
      </c>
      <c r="H255" s="145" t="s">
        <v>819</v>
      </c>
      <c r="I255" s="62"/>
      <c r="J255" s="150">
        <v>58</v>
      </c>
      <c r="K255" s="63">
        <f t="shared" si="3"/>
        <v>1450</v>
      </c>
      <c r="L255" s="66" t="s">
        <v>808</v>
      </c>
      <c r="M255" s="43"/>
    </row>
    <row r="256" spans="1:13" ht="16.5" thickBot="1" x14ac:dyDescent="0.3">
      <c r="A256" s="53">
        <v>241</v>
      </c>
      <c r="B256" s="72" t="s">
        <v>923</v>
      </c>
      <c r="C256" s="60" t="s">
        <v>600</v>
      </c>
      <c r="D256" s="60" t="s">
        <v>750</v>
      </c>
      <c r="E256" s="143" t="s">
        <v>751</v>
      </c>
      <c r="F256" s="84" t="s">
        <v>476</v>
      </c>
      <c r="G256" s="67">
        <v>310</v>
      </c>
      <c r="H256" s="146" t="s">
        <v>819</v>
      </c>
      <c r="I256" s="62"/>
      <c r="J256" s="150">
        <v>85</v>
      </c>
      <c r="K256" s="63">
        <f t="shared" si="3"/>
        <v>26350</v>
      </c>
      <c r="L256" s="66" t="s">
        <v>808</v>
      </c>
      <c r="M256" s="43"/>
    </row>
    <row r="257" spans="1:13" ht="16.5" thickBot="1" x14ac:dyDescent="0.3">
      <c r="A257" s="53">
        <v>242</v>
      </c>
      <c r="B257" s="72" t="s">
        <v>923</v>
      </c>
      <c r="C257" s="60" t="s">
        <v>600</v>
      </c>
      <c r="D257" s="60" t="s">
        <v>752</v>
      </c>
      <c r="E257" s="143" t="s">
        <v>753</v>
      </c>
      <c r="F257" s="84" t="s">
        <v>476</v>
      </c>
      <c r="G257" s="67">
        <v>320</v>
      </c>
      <c r="H257" s="146" t="s">
        <v>820</v>
      </c>
      <c r="I257" s="62"/>
      <c r="J257" s="150">
        <v>47.71</v>
      </c>
      <c r="K257" s="63">
        <f t="shared" si="3"/>
        <v>15267.2</v>
      </c>
      <c r="L257" s="66" t="s">
        <v>808</v>
      </c>
      <c r="M257" s="43"/>
    </row>
    <row r="258" spans="1:13" ht="16.5" thickBot="1" x14ac:dyDescent="0.3">
      <c r="A258" s="53">
        <v>243</v>
      </c>
      <c r="B258" s="72" t="s">
        <v>923</v>
      </c>
      <c r="C258" s="60" t="s">
        <v>600</v>
      </c>
      <c r="D258" s="60" t="s">
        <v>754</v>
      </c>
      <c r="E258" s="143" t="s">
        <v>755</v>
      </c>
      <c r="F258" s="84" t="s">
        <v>476</v>
      </c>
      <c r="G258" s="67">
        <v>255</v>
      </c>
      <c r="H258" s="146" t="s">
        <v>820</v>
      </c>
      <c r="I258" s="62"/>
      <c r="J258" s="150">
        <v>74</v>
      </c>
      <c r="K258" s="63">
        <f t="shared" si="3"/>
        <v>18870</v>
      </c>
      <c r="L258" s="66" t="s">
        <v>808</v>
      </c>
      <c r="M258" s="43"/>
    </row>
    <row r="259" spans="1:13" ht="16.5" thickBot="1" x14ac:dyDescent="0.3">
      <c r="A259" s="53">
        <v>244</v>
      </c>
      <c r="B259" s="72" t="s">
        <v>923</v>
      </c>
      <c r="C259" s="60" t="s">
        <v>600</v>
      </c>
      <c r="D259" s="60" t="s">
        <v>756</v>
      </c>
      <c r="E259" s="143" t="s">
        <v>757</v>
      </c>
      <c r="F259" s="84" t="s">
        <v>476</v>
      </c>
      <c r="G259" s="67">
        <v>120</v>
      </c>
      <c r="H259" s="146" t="s">
        <v>820</v>
      </c>
      <c r="I259" s="62"/>
      <c r="J259" s="150">
        <v>1</v>
      </c>
      <c r="K259" s="63">
        <f t="shared" si="3"/>
        <v>120</v>
      </c>
      <c r="L259" s="66" t="s">
        <v>808</v>
      </c>
      <c r="M259" s="43"/>
    </row>
    <row r="260" spans="1:13" ht="16.5" thickBot="1" x14ac:dyDescent="0.3">
      <c r="A260" s="53">
        <v>245</v>
      </c>
      <c r="B260" s="72" t="s">
        <v>923</v>
      </c>
      <c r="C260" s="60" t="s">
        <v>600</v>
      </c>
      <c r="D260" s="60" t="s">
        <v>758</v>
      </c>
      <c r="E260" s="143" t="s">
        <v>759</v>
      </c>
      <c r="F260" s="84" t="s">
        <v>476</v>
      </c>
      <c r="G260" s="67">
        <v>845</v>
      </c>
      <c r="H260" s="146" t="s">
        <v>820</v>
      </c>
      <c r="I260" s="62"/>
      <c r="J260" s="150">
        <v>103.21</v>
      </c>
      <c r="K260" s="63">
        <f t="shared" si="3"/>
        <v>87212.45</v>
      </c>
      <c r="L260" s="66" t="s">
        <v>808</v>
      </c>
      <c r="M260" s="43"/>
    </row>
    <row r="261" spans="1:13" ht="16.5" thickBot="1" x14ac:dyDescent="0.3">
      <c r="A261" s="53">
        <v>246</v>
      </c>
      <c r="B261" s="72" t="s">
        <v>923</v>
      </c>
      <c r="C261" s="60" t="s">
        <v>600</v>
      </c>
      <c r="D261" s="60" t="s">
        <v>760</v>
      </c>
      <c r="E261" s="143" t="s">
        <v>761</v>
      </c>
      <c r="F261" s="84" t="s">
        <v>476</v>
      </c>
      <c r="G261" s="67">
        <v>1080</v>
      </c>
      <c r="H261" s="146" t="s">
        <v>820</v>
      </c>
      <c r="I261" s="62"/>
      <c r="J261" s="150">
        <v>124.44</v>
      </c>
      <c r="K261" s="63">
        <f t="shared" ref="K261:K287" si="4">G261*J261</f>
        <v>134395.20000000001</v>
      </c>
      <c r="L261" s="66" t="s">
        <v>808</v>
      </c>
      <c r="M261" s="43"/>
    </row>
    <row r="262" spans="1:13" ht="16.5" thickBot="1" x14ac:dyDescent="0.3">
      <c r="A262" s="53">
        <v>247</v>
      </c>
      <c r="B262" s="72" t="s">
        <v>923</v>
      </c>
      <c r="C262" s="60" t="s">
        <v>600</v>
      </c>
      <c r="D262" s="60" t="s">
        <v>762</v>
      </c>
      <c r="E262" s="143" t="s">
        <v>763</v>
      </c>
      <c r="F262" s="84" t="s">
        <v>476</v>
      </c>
      <c r="G262" s="67">
        <v>680</v>
      </c>
      <c r="H262" s="146" t="s">
        <v>820</v>
      </c>
      <c r="I262" s="62"/>
      <c r="J262" s="150">
        <v>143.54</v>
      </c>
      <c r="K262" s="63">
        <f t="shared" si="4"/>
        <v>97607.2</v>
      </c>
      <c r="L262" s="66" t="s">
        <v>808</v>
      </c>
      <c r="M262" s="43"/>
    </row>
    <row r="263" spans="1:13" ht="16.5" thickBot="1" x14ac:dyDescent="0.3">
      <c r="A263" s="53">
        <v>248</v>
      </c>
      <c r="B263" s="72" t="s">
        <v>923</v>
      </c>
      <c r="C263" s="60" t="s">
        <v>600</v>
      </c>
      <c r="D263" s="60" t="s">
        <v>764</v>
      </c>
      <c r="E263" s="143" t="s">
        <v>765</v>
      </c>
      <c r="F263" s="84" t="s">
        <v>476</v>
      </c>
      <c r="G263" s="67">
        <v>4515</v>
      </c>
      <c r="H263" s="146" t="s">
        <v>820</v>
      </c>
      <c r="I263" s="62"/>
      <c r="J263" s="150">
        <v>33</v>
      </c>
      <c r="K263" s="63">
        <f t="shared" si="4"/>
        <v>148995</v>
      </c>
      <c r="L263" s="66" t="s">
        <v>808</v>
      </c>
      <c r="M263" s="43"/>
    </row>
    <row r="264" spans="1:13" ht="16.5" thickBot="1" x14ac:dyDescent="0.3">
      <c r="A264" s="53">
        <v>249</v>
      </c>
      <c r="B264" s="72" t="s">
        <v>923</v>
      </c>
      <c r="C264" s="60" t="s">
        <v>600</v>
      </c>
      <c r="D264" s="60" t="s">
        <v>766</v>
      </c>
      <c r="E264" s="143" t="s">
        <v>767</v>
      </c>
      <c r="F264" s="84" t="s">
        <v>476</v>
      </c>
      <c r="G264" s="67">
        <v>55</v>
      </c>
      <c r="H264" s="145" t="s">
        <v>820</v>
      </c>
      <c r="I264" s="62"/>
      <c r="J264" s="150">
        <v>26.79</v>
      </c>
      <c r="K264" s="63">
        <f t="shared" si="4"/>
        <v>1473.45</v>
      </c>
      <c r="L264" s="66" t="s">
        <v>808</v>
      </c>
      <c r="M264" s="43"/>
    </row>
    <row r="265" spans="1:13" ht="16.5" thickBot="1" x14ac:dyDescent="0.3">
      <c r="A265" s="53">
        <v>250</v>
      </c>
      <c r="B265" s="72" t="s">
        <v>923</v>
      </c>
      <c r="C265" s="60" t="s">
        <v>600</v>
      </c>
      <c r="D265" s="60" t="s">
        <v>628</v>
      </c>
      <c r="E265" s="143" t="s">
        <v>629</v>
      </c>
      <c r="F265" s="84" t="s">
        <v>476</v>
      </c>
      <c r="G265" s="67">
        <v>845</v>
      </c>
      <c r="H265" s="145" t="s">
        <v>820</v>
      </c>
      <c r="I265" s="62"/>
      <c r="J265" s="150">
        <v>41.32</v>
      </c>
      <c r="K265" s="63">
        <f t="shared" si="4"/>
        <v>34915.4</v>
      </c>
      <c r="L265" s="66" t="s">
        <v>808</v>
      </c>
      <c r="M265" s="43"/>
    </row>
    <row r="266" spans="1:13" ht="16.5" thickBot="1" x14ac:dyDescent="0.3">
      <c r="A266" s="53">
        <v>251</v>
      </c>
      <c r="B266" s="72" t="s">
        <v>923</v>
      </c>
      <c r="C266" s="60" t="s">
        <v>600</v>
      </c>
      <c r="D266" s="60" t="s">
        <v>768</v>
      </c>
      <c r="E266" s="143" t="s">
        <v>769</v>
      </c>
      <c r="F266" s="84" t="s">
        <v>476</v>
      </c>
      <c r="G266" s="67">
        <v>1475</v>
      </c>
      <c r="H266" s="145" t="s">
        <v>820</v>
      </c>
      <c r="I266" s="62"/>
      <c r="J266" s="150">
        <v>54.99</v>
      </c>
      <c r="K266" s="63">
        <f t="shared" si="4"/>
        <v>81110.25</v>
      </c>
      <c r="L266" s="66" t="s">
        <v>808</v>
      </c>
      <c r="M266" s="43"/>
    </row>
    <row r="267" spans="1:13" ht="16.5" thickBot="1" x14ac:dyDescent="0.3">
      <c r="A267" s="53">
        <v>252</v>
      </c>
      <c r="B267" s="72" t="s">
        <v>923</v>
      </c>
      <c r="C267" s="60" t="s">
        <v>600</v>
      </c>
      <c r="D267" s="60" t="s">
        <v>770</v>
      </c>
      <c r="E267" s="143" t="s">
        <v>771</v>
      </c>
      <c r="F267" s="84" t="s">
        <v>476</v>
      </c>
      <c r="G267" s="67">
        <v>30</v>
      </c>
      <c r="H267" s="145" t="s">
        <v>821</v>
      </c>
      <c r="I267" s="62"/>
      <c r="J267" s="150">
        <v>303.45999999999998</v>
      </c>
      <c r="K267" s="63">
        <f t="shared" si="4"/>
        <v>9103.7999999999993</v>
      </c>
      <c r="L267" s="66" t="s">
        <v>808</v>
      </c>
      <c r="M267" s="43"/>
    </row>
    <row r="268" spans="1:13" ht="16.5" thickBot="1" x14ac:dyDescent="0.3">
      <c r="A268" s="53">
        <v>253</v>
      </c>
      <c r="B268" s="72" t="s">
        <v>923</v>
      </c>
      <c r="C268" s="60" t="s">
        <v>600</v>
      </c>
      <c r="D268" s="60" t="s">
        <v>772</v>
      </c>
      <c r="E268" s="143" t="s">
        <v>773</v>
      </c>
      <c r="F268" s="84" t="s">
        <v>476</v>
      </c>
      <c r="G268" s="67">
        <v>190</v>
      </c>
      <c r="H268" s="145" t="s">
        <v>821</v>
      </c>
      <c r="I268" s="62"/>
      <c r="J268" s="150">
        <v>102</v>
      </c>
      <c r="K268" s="63">
        <f t="shared" si="4"/>
        <v>19380</v>
      </c>
      <c r="L268" s="66" t="s">
        <v>808</v>
      </c>
      <c r="M268" s="43"/>
    </row>
    <row r="269" spans="1:13" ht="16.5" thickBot="1" x14ac:dyDescent="0.3">
      <c r="A269" s="53">
        <v>254</v>
      </c>
      <c r="B269" s="72" t="s">
        <v>923</v>
      </c>
      <c r="C269" s="60" t="s">
        <v>600</v>
      </c>
      <c r="D269" s="60" t="s">
        <v>774</v>
      </c>
      <c r="E269" s="143" t="s">
        <v>775</v>
      </c>
      <c r="F269" s="84" t="s">
        <v>476</v>
      </c>
      <c r="G269" s="67">
        <v>30</v>
      </c>
      <c r="H269" s="146" t="s">
        <v>821</v>
      </c>
      <c r="I269" s="62"/>
      <c r="J269" s="150">
        <v>803.84</v>
      </c>
      <c r="K269" s="63">
        <f t="shared" si="4"/>
        <v>24115.200000000001</v>
      </c>
      <c r="L269" s="66" t="s">
        <v>808</v>
      </c>
      <c r="M269" s="43"/>
    </row>
    <row r="270" spans="1:13" ht="16.5" thickBot="1" x14ac:dyDescent="0.3">
      <c r="A270" s="53">
        <v>255</v>
      </c>
      <c r="B270" s="72" t="s">
        <v>923</v>
      </c>
      <c r="C270" s="60" t="s">
        <v>600</v>
      </c>
      <c r="D270" s="60" t="s">
        <v>776</v>
      </c>
      <c r="E270" s="143" t="s">
        <v>777</v>
      </c>
      <c r="F270" s="84" t="s">
        <v>476</v>
      </c>
      <c r="G270" s="67">
        <v>175</v>
      </c>
      <c r="H270" s="146" t="s">
        <v>821</v>
      </c>
      <c r="I270" s="62"/>
      <c r="J270" s="150">
        <v>1</v>
      </c>
      <c r="K270" s="63">
        <f t="shared" si="4"/>
        <v>175</v>
      </c>
      <c r="L270" s="66" t="s">
        <v>808</v>
      </c>
      <c r="M270" s="43"/>
    </row>
    <row r="271" spans="1:13" ht="16.5" thickBot="1" x14ac:dyDescent="0.3">
      <c r="A271" s="53">
        <v>256</v>
      </c>
      <c r="B271" s="72" t="s">
        <v>923</v>
      </c>
      <c r="C271" s="60" t="s">
        <v>600</v>
      </c>
      <c r="D271" s="60" t="s">
        <v>778</v>
      </c>
      <c r="E271" s="143" t="s">
        <v>779</v>
      </c>
      <c r="F271" s="84" t="s">
        <v>476</v>
      </c>
      <c r="G271" s="67">
        <v>20</v>
      </c>
      <c r="H271" s="146" t="s">
        <v>822</v>
      </c>
      <c r="I271" s="62"/>
      <c r="J271" s="150">
        <v>1</v>
      </c>
      <c r="K271" s="63">
        <f t="shared" si="4"/>
        <v>20</v>
      </c>
      <c r="L271" s="66" t="s">
        <v>808</v>
      </c>
      <c r="M271" s="43"/>
    </row>
    <row r="272" spans="1:13" ht="16.5" thickBot="1" x14ac:dyDescent="0.3">
      <c r="A272" s="53">
        <v>257</v>
      </c>
      <c r="B272" s="72" t="s">
        <v>923</v>
      </c>
      <c r="C272" s="60" t="s">
        <v>600</v>
      </c>
      <c r="D272" s="60" t="s">
        <v>780</v>
      </c>
      <c r="E272" s="143" t="s">
        <v>781</v>
      </c>
      <c r="F272" s="84" t="s">
        <v>476</v>
      </c>
      <c r="G272" s="67">
        <v>90</v>
      </c>
      <c r="H272" s="146" t="s">
        <v>822</v>
      </c>
      <c r="I272" s="62"/>
      <c r="J272" s="150">
        <v>1</v>
      </c>
      <c r="K272" s="63">
        <f t="shared" si="4"/>
        <v>90</v>
      </c>
      <c r="L272" s="66" t="s">
        <v>808</v>
      </c>
      <c r="M272" s="43"/>
    </row>
    <row r="273" spans="1:13" ht="16.5" thickBot="1" x14ac:dyDescent="0.3">
      <c r="A273" s="53">
        <v>258</v>
      </c>
      <c r="B273" s="72" t="s">
        <v>923</v>
      </c>
      <c r="C273" s="60" t="s">
        <v>600</v>
      </c>
      <c r="D273" s="60" t="s">
        <v>782</v>
      </c>
      <c r="E273" s="143" t="s">
        <v>783</v>
      </c>
      <c r="F273" s="84" t="s">
        <v>476</v>
      </c>
      <c r="G273" s="67">
        <v>60</v>
      </c>
      <c r="H273" s="145" t="s">
        <v>823</v>
      </c>
      <c r="I273" s="62"/>
      <c r="J273" s="150">
        <v>1</v>
      </c>
      <c r="K273" s="63">
        <f t="shared" si="4"/>
        <v>60</v>
      </c>
      <c r="L273" s="66" t="s">
        <v>808</v>
      </c>
      <c r="M273" s="43"/>
    </row>
    <row r="274" spans="1:13" ht="16.5" thickBot="1" x14ac:dyDescent="0.3">
      <c r="A274" s="53">
        <v>259</v>
      </c>
      <c r="B274" s="72" t="s">
        <v>923</v>
      </c>
      <c r="C274" s="60" t="s">
        <v>600</v>
      </c>
      <c r="D274" s="60" t="s">
        <v>784</v>
      </c>
      <c r="E274" s="143" t="s">
        <v>785</v>
      </c>
      <c r="F274" s="84" t="s">
        <v>476</v>
      </c>
      <c r="G274" s="67">
        <v>595</v>
      </c>
      <c r="H274" s="145" t="s">
        <v>823</v>
      </c>
      <c r="I274" s="62"/>
      <c r="J274" s="150">
        <v>1</v>
      </c>
      <c r="K274" s="63">
        <f t="shared" si="4"/>
        <v>595</v>
      </c>
      <c r="L274" s="66" t="s">
        <v>808</v>
      </c>
      <c r="M274" s="43"/>
    </row>
    <row r="275" spans="1:13" ht="16.5" thickBot="1" x14ac:dyDescent="0.3">
      <c r="A275" s="53">
        <v>260</v>
      </c>
      <c r="B275" s="72" t="s">
        <v>923</v>
      </c>
      <c r="C275" s="60" t="s">
        <v>600</v>
      </c>
      <c r="D275" s="60" t="s">
        <v>786</v>
      </c>
      <c r="E275" s="143" t="s">
        <v>787</v>
      </c>
      <c r="F275" s="84" t="s">
        <v>476</v>
      </c>
      <c r="G275" s="67">
        <v>60</v>
      </c>
      <c r="H275" s="145" t="s">
        <v>823</v>
      </c>
      <c r="I275" s="62"/>
      <c r="J275" s="150">
        <v>161.84</v>
      </c>
      <c r="K275" s="63">
        <f t="shared" si="4"/>
        <v>9710.4</v>
      </c>
      <c r="L275" s="66" t="s">
        <v>808</v>
      </c>
      <c r="M275" s="43"/>
    </row>
    <row r="276" spans="1:13" ht="16.5" thickBot="1" x14ac:dyDescent="0.3">
      <c r="A276" s="53">
        <v>261</v>
      </c>
      <c r="B276" s="72" t="s">
        <v>923</v>
      </c>
      <c r="C276" s="60" t="s">
        <v>600</v>
      </c>
      <c r="D276" s="60" t="s">
        <v>788</v>
      </c>
      <c r="E276" s="143" t="s">
        <v>789</v>
      </c>
      <c r="F276" s="84" t="s">
        <v>476</v>
      </c>
      <c r="G276" s="67">
        <v>30</v>
      </c>
      <c r="H276" s="145" t="s">
        <v>823</v>
      </c>
      <c r="I276" s="62"/>
      <c r="J276" s="150">
        <v>127.78</v>
      </c>
      <c r="K276" s="63">
        <f t="shared" si="4"/>
        <v>3833.4</v>
      </c>
      <c r="L276" s="66" t="s">
        <v>808</v>
      </c>
      <c r="M276" s="43"/>
    </row>
    <row r="277" spans="1:13" ht="16.5" thickBot="1" x14ac:dyDescent="0.3">
      <c r="A277" s="53">
        <v>262</v>
      </c>
      <c r="B277" s="72" t="s">
        <v>923</v>
      </c>
      <c r="C277" s="60" t="s">
        <v>600</v>
      </c>
      <c r="D277" s="60" t="s">
        <v>790</v>
      </c>
      <c r="E277" s="143" t="s">
        <v>791</v>
      </c>
      <c r="F277" s="84" t="s">
        <v>476</v>
      </c>
      <c r="G277" s="67">
        <v>70</v>
      </c>
      <c r="H277" s="145" t="s">
        <v>824</v>
      </c>
      <c r="I277" s="62"/>
      <c r="J277" s="150">
        <v>25</v>
      </c>
      <c r="K277" s="63">
        <f t="shared" si="4"/>
        <v>1750</v>
      </c>
      <c r="L277" s="66" t="s">
        <v>808</v>
      </c>
      <c r="M277" s="43"/>
    </row>
    <row r="278" spans="1:13" ht="16.5" thickBot="1" x14ac:dyDescent="0.3">
      <c r="A278" s="53">
        <v>263</v>
      </c>
      <c r="B278" s="72" t="s">
        <v>923</v>
      </c>
      <c r="C278" s="60" t="s">
        <v>600</v>
      </c>
      <c r="D278" s="60" t="s">
        <v>792</v>
      </c>
      <c r="E278" s="143" t="s">
        <v>793</v>
      </c>
      <c r="F278" s="84" t="s">
        <v>476</v>
      </c>
      <c r="G278" s="67">
        <v>645</v>
      </c>
      <c r="H278" s="146" t="s">
        <v>824</v>
      </c>
      <c r="I278" s="62"/>
      <c r="J278" s="150">
        <v>28</v>
      </c>
      <c r="K278" s="63">
        <f t="shared" si="4"/>
        <v>18060</v>
      </c>
      <c r="L278" s="66" t="s">
        <v>808</v>
      </c>
      <c r="M278" s="43"/>
    </row>
    <row r="279" spans="1:13" ht="16.5" thickBot="1" x14ac:dyDescent="0.3">
      <c r="A279" s="53">
        <v>264</v>
      </c>
      <c r="B279" s="72" t="s">
        <v>923</v>
      </c>
      <c r="C279" s="60" t="s">
        <v>600</v>
      </c>
      <c r="D279" s="60" t="s">
        <v>794</v>
      </c>
      <c r="E279" s="143" t="s">
        <v>795</v>
      </c>
      <c r="F279" s="84" t="s">
        <v>476</v>
      </c>
      <c r="G279" s="67">
        <v>2000</v>
      </c>
      <c r="H279" s="146" t="s">
        <v>825</v>
      </c>
      <c r="I279" s="62"/>
      <c r="J279" s="150">
        <v>99.82</v>
      </c>
      <c r="K279" s="63">
        <f t="shared" si="4"/>
        <v>199640</v>
      </c>
      <c r="L279" s="66" t="s">
        <v>808</v>
      </c>
      <c r="M279" s="43"/>
    </row>
    <row r="280" spans="1:13" ht="16.5" thickBot="1" x14ac:dyDescent="0.3">
      <c r="A280" s="53">
        <v>265</v>
      </c>
      <c r="B280" s="72" t="s">
        <v>923</v>
      </c>
      <c r="C280" s="60" t="s">
        <v>600</v>
      </c>
      <c r="D280" s="60" t="s">
        <v>796</v>
      </c>
      <c r="E280" s="143" t="s">
        <v>797</v>
      </c>
      <c r="F280" s="84" t="s">
        <v>476</v>
      </c>
      <c r="G280" s="67">
        <v>600</v>
      </c>
      <c r="H280" s="146" t="s">
        <v>825</v>
      </c>
      <c r="I280" s="62"/>
      <c r="J280" s="150">
        <v>26.5</v>
      </c>
      <c r="K280" s="63">
        <f t="shared" si="4"/>
        <v>15900</v>
      </c>
      <c r="L280" s="66" t="s">
        <v>808</v>
      </c>
      <c r="M280" s="43"/>
    </row>
    <row r="281" spans="1:13" ht="16.5" thickBot="1" x14ac:dyDescent="0.3">
      <c r="A281" s="53">
        <v>266</v>
      </c>
      <c r="B281" s="72" t="s">
        <v>923</v>
      </c>
      <c r="C281" s="60" t="s">
        <v>600</v>
      </c>
      <c r="D281" s="60" t="s">
        <v>798</v>
      </c>
      <c r="E281" s="143" t="s">
        <v>799</v>
      </c>
      <c r="F281" s="84" t="s">
        <v>476</v>
      </c>
      <c r="G281" s="67">
        <v>520</v>
      </c>
      <c r="H281" s="146" t="s">
        <v>825</v>
      </c>
      <c r="I281" s="62"/>
      <c r="J281" s="150">
        <v>4.4000000000000004</v>
      </c>
      <c r="K281" s="63">
        <f t="shared" si="4"/>
        <v>2288</v>
      </c>
      <c r="L281" s="66" t="s">
        <v>808</v>
      </c>
      <c r="M281" s="43"/>
    </row>
    <row r="282" spans="1:13" ht="16.5" thickBot="1" x14ac:dyDescent="0.3">
      <c r="A282" s="53">
        <v>267</v>
      </c>
      <c r="B282" s="72" t="s">
        <v>923</v>
      </c>
      <c r="C282" s="60" t="s">
        <v>600</v>
      </c>
      <c r="D282" s="60" t="s">
        <v>798</v>
      </c>
      <c r="E282" s="143" t="s">
        <v>799</v>
      </c>
      <c r="F282" s="84" t="s">
        <v>476</v>
      </c>
      <c r="G282" s="67">
        <v>4000</v>
      </c>
      <c r="H282" s="146" t="s">
        <v>825</v>
      </c>
      <c r="I282" s="62"/>
      <c r="J282" s="150">
        <v>4.4000000000000004</v>
      </c>
      <c r="K282" s="63">
        <f t="shared" si="4"/>
        <v>17600</v>
      </c>
      <c r="L282" s="66" t="s">
        <v>808</v>
      </c>
      <c r="M282" s="43"/>
    </row>
    <row r="283" spans="1:13" ht="16.5" thickBot="1" x14ac:dyDescent="0.3">
      <c r="A283" s="53">
        <v>268</v>
      </c>
      <c r="B283" s="72" t="s">
        <v>923</v>
      </c>
      <c r="C283" s="60" t="s">
        <v>600</v>
      </c>
      <c r="D283" s="60" t="s">
        <v>800</v>
      </c>
      <c r="E283" s="143" t="s">
        <v>801</v>
      </c>
      <c r="F283" s="84" t="s">
        <v>476</v>
      </c>
      <c r="G283" s="67">
        <v>420</v>
      </c>
      <c r="H283" s="146" t="s">
        <v>825</v>
      </c>
      <c r="I283" s="62"/>
      <c r="J283" s="150">
        <v>81.290000000000006</v>
      </c>
      <c r="K283" s="63">
        <f t="shared" si="4"/>
        <v>34141.800000000003</v>
      </c>
      <c r="L283" s="66" t="s">
        <v>808</v>
      </c>
      <c r="M283" s="43"/>
    </row>
    <row r="284" spans="1:13" ht="16.5" thickBot="1" x14ac:dyDescent="0.3">
      <c r="A284" s="53">
        <v>269</v>
      </c>
      <c r="B284" s="72" t="s">
        <v>923</v>
      </c>
      <c r="C284" s="60" t="s">
        <v>600</v>
      </c>
      <c r="D284" s="60" t="s">
        <v>802</v>
      </c>
      <c r="E284" s="143" t="s">
        <v>803</v>
      </c>
      <c r="F284" s="84" t="s">
        <v>476</v>
      </c>
      <c r="G284" s="67">
        <v>390</v>
      </c>
      <c r="H284" s="145" t="s">
        <v>825</v>
      </c>
      <c r="I284" s="62"/>
      <c r="J284" s="150">
        <v>31</v>
      </c>
      <c r="K284" s="63">
        <f t="shared" si="4"/>
        <v>12090</v>
      </c>
      <c r="L284" s="66" t="s">
        <v>808</v>
      </c>
      <c r="M284" s="43"/>
    </row>
    <row r="285" spans="1:13" ht="16.5" thickBot="1" x14ac:dyDescent="0.3">
      <c r="A285" s="53">
        <v>270</v>
      </c>
      <c r="B285" s="72" t="s">
        <v>923</v>
      </c>
      <c r="C285" s="60" t="s">
        <v>600</v>
      </c>
      <c r="D285" s="60" t="s">
        <v>802</v>
      </c>
      <c r="E285" s="143" t="s">
        <v>803</v>
      </c>
      <c r="F285" s="84" t="s">
        <v>476</v>
      </c>
      <c r="G285" s="67">
        <v>2000</v>
      </c>
      <c r="H285" s="146" t="s">
        <v>825</v>
      </c>
      <c r="I285" s="62"/>
      <c r="J285" s="150">
        <v>31</v>
      </c>
      <c r="K285" s="63">
        <f t="shared" si="4"/>
        <v>62000</v>
      </c>
      <c r="L285" s="66" t="s">
        <v>808</v>
      </c>
      <c r="M285" s="43"/>
    </row>
    <row r="286" spans="1:13" ht="29.25" thickBot="1" x14ac:dyDescent="0.3">
      <c r="A286" s="53">
        <v>271</v>
      </c>
      <c r="B286" s="72" t="s">
        <v>923</v>
      </c>
      <c r="C286" s="60" t="s">
        <v>600</v>
      </c>
      <c r="D286" s="60" t="s">
        <v>804</v>
      </c>
      <c r="E286" s="143" t="s">
        <v>805</v>
      </c>
      <c r="F286" s="84" t="s">
        <v>476</v>
      </c>
      <c r="G286" s="67">
        <v>260</v>
      </c>
      <c r="H286" s="146" t="s">
        <v>804</v>
      </c>
      <c r="I286" s="62"/>
      <c r="J286" s="150"/>
      <c r="K286" s="63">
        <f t="shared" si="4"/>
        <v>0</v>
      </c>
      <c r="L286" s="66" t="s">
        <v>808</v>
      </c>
      <c r="M286" s="43"/>
    </row>
    <row r="287" spans="1:13" ht="29.25" thickBot="1" x14ac:dyDescent="0.3">
      <c r="A287" s="53">
        <v>272</v>
      </c>
      <c r="B287" s="72" t="s">
        <v>923</v>
      </c>
      <c r="C287" s="60" t="s">
        <v>600</v>
      </c>
      <c r="D287" s="60" t="s">
        <v>806</v>
      </c>
      <c r="E287" s="143" t="s">
        <v>807</v>
      </c>
      <c r="F287" s="84" t="s">
        <v>476</v>
      </c>
      <c r="G287" s="67">
        <v>60</v>
      </c>
      <c r="H287" s="145" t="s">
        <v>826</v>
      </c>
      <c r="I287" s="62"/>
      <c r="J287" s="150"/>
      <c r="K287" s="63">
        <f t="shared" si="4"/>
        <v>0</v>
      </c>
      <c r="L287" s="66" t="s">
        <v>808</v>
      </c>
      <c r="M287" s="43"/>
    </row>
    <row r="288" spans="1:13" ht="29.25" thickBot="1" x14ac:dyDescent="0.3">
      <c r="A288" s="53">
        <v>273</v>
      </c>
      <c r="B288" s="72" t="s">
        <v>923</v>
      </c>
      <c r="C288" s="60" t="s">
        <v>600</v>
      </c>
      <c r="D288" s="141" t="s">
        <v>809</v>
      </c>
      <c r="E288" s="142" t="s">
        <v>810</v>
      </c>
      <c r="F288" s="84" t="s">
        <v>476</v>
      </c>
      <c r="G288" s="67">
        <v>305</v>
      </c>
      <c r="H288" s="145" t="s">
        <v>826</v>
      </c>
      <c r="I288" s="62"/>
      <c r="J288" s="150"/>
      <c r="K288" s="150">
        <v>0</v>
      </c>
      <c r="L288" s="66" t="s">
        <v>808</v>
      </c>
      <c r="M288" s="43"/>
    </row>
    <row r="289" spans="1:13" ht="29.25" thickBot="1" x14ac:dyDescent="0.3">
      <c r="A289" s="53">
        <v>274</v>
      </c>
      <c r="B289" s="72" t="s">
        <v>923</v>
      </c>
      <c r="C289" s="60" t="s">
        <v>600</v>
      </c>
      <c r="D289" s="141" t="s">
        <v>811</v>
      </c>
      <c r="E289" s="142" t="s">
        <v>812</v>
      </c>
      <c r="F289" s="84" t="s">
        <v>476</v>
      </c>
      <c r="G289" s="67">
        <v>305</v>
      </c>
      <c r="H289" s="145" t="s">
        <v>826</v>
      </c>
      <c r="I289" s="62"/>
      <c r="J289" s="150"/>
      <c r="K289" s="150">
        <v>0</v>
      </c>
      <c r="L289" s="66" t="s">
        <v>808</v>
      </c>
      <c r="M289" s="43"/>
    </row>
    <row r="290" spans="1:13" ht="29.25" thickBot="1" x14ac:dyDescent="0.3">
      <c r="A290" s="53">
        <v>275</v>
      </c>
      <c r="B290" s="72" t="s">
        <v>923</v>
      </c>
      <c r="C290" s="60" t="s">
        <v>600</v>
      </c>
      <c r="D290" s="141" t="s">
        <v>813</v>
      </c>
      <c r="E290" s="142" t="s">
        <v>814</v>
      </c>
      <c r="F290" s="84" t="s">
        <v>476</v>
      </c>
      <c r="G290" s="67">
        <v>400</v>
      </c>
      <c r="H290" s="145" t="s">
        <v>826</v>
      </c>
      <c r="I290" s="62"/>
      <c r="J290" s="150"/>
      <c r="K290" s="150">
        <v>0</v>
      </c>
      <c r="L290" s="66" t="s">
        <v>808</v>
      </c>
      <c r="M290" s="43"/>
    </row>
    <row r="291" spans="1:13" ht="29.25" thickBot="1" x14ac:dyDescent="0.3">
      <c r="A291" s="53">
        <v>276</v>
      </c>
      <c r="B291" s="102" t="s">
        <v>923</v>
      </c>
      <c r="C291" s="103" t="s">
        <v>600</v>
      </c>
      <c r="D291" s="174" t="s">
        <v>815</v>
      </c>
      <c r="E291" s="175" t="s">
        <v>816</v>
      </c>
      <c r="F291" s="176" t="s">
        <v>476</v>
      </c>
      <c r="G291" s="104">
        <v>200</v>
      </c>
      <c r="H291" s="177" t="s">
        <v>826</v>
      </c>
      <c r="I291" s="64"/>
      <c r="J291" s="151"/>
      <c r="K291" s="151">
        <v>0</v>
      </c>
      <c r="L291" s="106" t="s">
        <v>808</v>
      </c>
      <c r="M291" s="43"/>
    </row>
    <row r="292" spans="1:13" ht="16.5" thickBot="1" x14ac:dyDescent="0.3">
      <c r="A292" s="53">
        <v>277</v>
      </c>
      <c r="B292" s="158" t="s">
        <v>651</v>
      </c>
      <c r="C292" s="152" t="s">
        <v>650</v>
      </c>
      <c r="D292" s="167" t="s">
        <v>646</v>
      </c>
      <c r="E292" s="168" t="s">
        <v>647</v>
      </c>
      <c r="F292" s="73" t="s">
        <v>431</v>
      </c>
      <c r="G292" s="169">
        <v>75</v>
      </c>
      <c r="H292" s="70"/>
      <c r="I292" s="70"/>
      <c r="J292" s="159">
        <v>250</v>
      </c>
      <c r="K292" s="71">
        <f t="shared" ref="K292:K340" si="5">G292*J292</f>
        <v>18750</v>
      </c>
      <c r="L292" s="76" t="s">
        <v>405</v>
      </c>
      <c r="M292" s="43"/>
    </row>
    <row r="293" spans="1:13" ht="16.5" thickBot="1" x14ac:dyDescent="0.3">
      <c r="A293" s="53">
        <v>278</v>
      </c>
      <c r="B293" s="156" t="s">
        <v>651</v>
      </c>
      <c r="C293" s="73" t="s">
        <v>650</v>
      </c>
      <c r="D293" s="154" t="s">
        <v>411</v>
      </c>
      <c r="E293" s="157" t="s">
        <v>412</v>
      </c>
      <c r="F293" s="159" t="s">
        <v>4</v>
      </c>
      <c r="G293" s="163">
        <v>1880</v>
      </c>
      <c r="H293" s="70"/>
      <c r="I293" s="70"/>
      <c r="J293" s="155">
        <v>1.3</v>
      </c>
      <c r="K293" s="71">
        <f t="shared" si="5"/>
        <v>2444</v>
      </c>
      <c r="L293" s="76" t="s">
        <v>405</v>
      </c>
      <c r="M293" s="43"/>
    </row>
    <row r="294" spans="1:13" ht="16.5" thickBot="1" x14ac:dyDescent="0.3">
      <c r="A294" s="53">
        <v>279</v>
      </c>
      <c r="B294" s="160" t="s">
        <v>651</v>
      </c>
      <c r="C294" s="103" t="s">
        <v>650</v>
      </c>
      <c r="D294" s="161" t="s">
        <v>648</v>
      </c>
      <c r="E294" s="160" t="s">
        <v>649</v>
      </c>
      <c r="F294" s="161" t="s">
        <v>4</v>
      </c>
      <c r="G294" s="164">
        <v>14</v>
      </c>
      <c r="H294" s="64"/>
      <c r="I294" s="64"/>
      <c r="J294" s="162">
        <v>268.14999999999998</v>
      </c>
      <c r="K294" s="105">
        <f t="shared" si="5"/>
        <v>3754.0999999999995</v>
      </c>
      <c r="L294" s="106" t="s">
        <v>405</v>
      </c>
      <c r="M294" s="43"/>
    </row>
    <row r="295" spans="1:13" ht="16.5" thickBot="1" x14ac:dyDescent="0.3">
      <c r="A295" s="53">
        <v>280</v>
      </c>
      <c r="B295" s="72" t="s">
        <v>922</v>
      </c>
      <c r="C295" s="152" t="s">
        <v>652</v>
      </c>
      <c r="D295" s="78" t="s">
        <v>468</v>
      </c>
      <c r="E295" s="157" t="s">
        <v>656</v>
      </c>
      <c r="F295" s="55" t="s">
        <v>431</v>
      </c>
      <c r="G295" s="128">
        <v>3391</v>
      </c>
      <c r="H295" s="70"/>
      <c r="I295" s="70"/>
      <c r="J295" s="128">
        <v>401</v>
      </c>
      <c r="K295" s="71">
        <f t="shared" si="5"/>
        <v>1359791</v>
      </c>
      <c r="L295" s="76" t="s">
        <v>405</v>
      </c>
      <c r="M295" s="43"/>
    </row>
    <row r="296" spans="1:13" ht="16.5" thickBot="1" x14ac:dyDescent="0.3">
      <c r="A296" s="53">
        <v>281</v>
      </c>
      <c r="B296" s="72" t="s">
        <v>922</v>
      </c>
      <c r="C296" s="73" t="s">
        <v>652</v>
      </c>
      <c r="D296" s="78" t="s">
        <v>509</v>
      </c>
      <c r="E296" s="91" t="s">
        <v>510</v>
      </c>
      <c r="F296" s="79" t="s">
        <v>654</v>
      </c>
      <c r="G296" s="128">
        <v>279</v>
      </c>
      <c r="H296" s="70"/>
      <c r="I296" s="70"/>
      <c r="J296" s="128">
        <v>385</v>
      </c>
      <c r="K296" s="71">
        <f t="shared" si="5"/>
        <v>107415</v>
      </c>
      <c r="L296" s="76" t="s">
        <v>405</v>
      </c>
      <c r="M296" s="43"/>
    </row>
    <row r="297" spans="1:13" ht="16.5" thickBot="1" x14ac:dyDescent="0.3">
      <c r="A297" s="53">
        <v>282</v>
      </c>
      <c r="B297" s="72" t="s">
        <v>922</v>
      </c>
      <c r="C297" s="73" t="s">
        <v>652</v>
      </c>
      <c r="D297" s="79" t="s">
        <v>411</v>
      </c>
      <c r="E297" s="156" t="s">
        <v>412</v>
      </c>
      <c r="F297" s="154" t="s">
        <v>4</v>
      </c>
      <c r="G297" s="128">
        <f>G295*4.1</f>
        <v>13903.099999999999</v>
      </c>
      <c r="H297" s="70"/>
      <c r="I297" s="70"/>
      <c r="J297" s="128">
        <v>1.3</v>
      </c>
      <c r="K297" s="71">
        <f t="shared" si="5"/>
        <v>18074.03</v>
      </c>
      <c r="L297" s="76" t="s">
        <v>405</v>
      </c>
      <c r="M297" s="43"/>
    </row>
    <row r="298" spans="1:13" ht="16.5" thickBot="1" x14ac:dyDescent="0.3">
      <c r="A298" s="53">
        <v>283</v>
      </c>
      <c r="B298" s="72" t="s">
        <v>922</v>
      </c>
      <c r="C298" s="73" t="s">
        <v>652</v>
      </c>
      <c r="D298" s="79" t="s">
        <v>657</v>
      </c>
      <c r="E298" s="165" t="s">
        <v>658</v>
      </c>
      <c r="F298" s="87" t="s">
        <v>49</v>
      </c>
      <c r="G298" s="130">
        <v>100</v>
      </c>
      <c r="H298" s="70"/>
      <c r="I298" s="70"/>
      <c r="J298" s="130">
        <v>78</v>
      </c>
      <c r="K298" s="71">
        <f t="shared" si="5"/>
        <v>7800</v>
      </c>
      <c r="L298" s="76" t="s">
        <v>405</v>
      </c>
      <c r="M298" s="43"/>
    </row>
    <row r="299" spans="1:13" ht="16.5" thickBot="1" x14ac:dyDescent="0.3">
      <c r="A299" s="53">
        <v>284</v>
      </c>
      <c r="B299" s="72" t="s">
        <v>922</v>
      </c>
      <c r="C299" s="73" t="s">
        <v>652</v>
      </c>
      <c r="D299" s="79" t="s">
        <v>659</v>
      </c>
      <c r="E299" s="165" t="s">
        <v>660</v>
      </c>
      <c r="F299" s="154" t="s">
        <v>4</v>
      </c>
      <c r="G299" s="130">
        <v>10</v>
      </c>
      <c r="H299" s="70"/>
      <c r="I299" s="70"/>
      <c r="J299" s="130">
        <v>95.61</v>
      </c>
      <c r="K299" s="71">
        <f t="shared" si="5"/>
        <v>956.1</v>
      </c>
      <c r="L299" s="76" t="s">
        <v>405</v>
      </c>
      <c r="M299" s="43"/>
    </row>
    <row r="300" spans="1:13" ht="16.5" thickBot="1" x14ac:dyDescent="0.3">
      <c r="A300" s="53">
        <v>285</v>
      </c>
      <c r="B300" s="72" t="s">
        <v>922</v>
      </c>
      <c r="C300" s="73" t="s">
        <v>652</v>
      </c>
      <c r="D300" s="79" t="s">
        <v>661</v>
      </c>
      <c r="E300" s="165" t="s">
        <v>662</v>
      </c>
      <c r="F300" s="154" t="s">
        <v>4</v>
      </c>
      <c r="G300" s="130">
        <v>7</v>
      </c>
      <c r="H300" s="70"/>
      <c r="I300" s="70"/>
      <c r="J300" s="130">
        <v>115.68</v>
      </c>
      <c r="K300" s="71">
        <f t="shared" si="5"/>
        <v>809.76</v>
      </c>
      <c r="L300" s="76" t="s">
        <v>405</v>
      </c>
      <c r="M300" s="43"/>
    </row>
    <row r="301" spans="1:13" ht="16.5" thickBot="1" x14ac:dyDescent="0.3">
      <c r="A301" s="53">
        <v>286</v>
      </c>
      <c r="B301" s="72" t="s">
        <v>922</v>
      </c>
      <c r="C301" s="73" t="s">
        <v>652</v>
      </c>
      <c r="D301" s="78" t="s">
        <v>663</v>
      </c>
      <c r="E301" s="80" t="s">
        <v>664</v>
      </c>
      <c r="F301" s="73" t="s">
        <v>433</v>
      </c>
      <c r="G301" s="130">
        <v>4</v>
      </c>
      <c r="H301" s="70"/>
      <c r="I301" s="70"/>
      <c r="J301" s="85">
        <v>64600</v>
      </c>
      <c r="K301" s="71">
        <f t="shared" si="5"/>
        <v>258400</v>
      </c>
      <c r="L301" s="76" t="s">
        <v>405</v>
      </c>
      <c r="M301" s="43"/>
    </row>
    <row r="302" spans="1:13" ht="16.5" thickBot="1" x14ac:dyDescent="0.3">
      <c r="A302" s="53">
        <v>287</v>
      </c>
      <c r="B302" s="72" t="s">
        <v>922</v>
      </c>
      <c r="C302" s="73" t="s">
        <v>652</v>
      </c>
      <c r="D302" s="78" t="s">
        <v>483</v>
      </c>
      <c r="E302" s="80" t="s">
        <v>484</v>
      </c>
      <c r="F302" s="73" t="s">
        <v>433</v>
      </c>
      <c r="G302" s="130">
        <v>0.3</v>
      </c>
      <c r="H302" s="70"/>
      <c r="I302" s="70"/>
      <c r="J302" s="85">
        <v>82968.75</v>
      </c>
      <c r="K302" s="71">
        <f t="shared" si="5"/>
        <v>24890.625</v>
      </c>
      <c r="L302" s="76" t="s">
        <v>405</v>
      </c>
      <c r="M302" s="43"/>
    </row>
    <row r="303" spans="1:13" ht="16.5" thickBot="1" x14ac:dyDescent="0.3">
      <c r="A303" s="53">
        <v>288</v>
      </c>
      <c r="B303" s="102" t="s">
        <v>922</v>
      </c>
      <c r="C303" s="103" t="s">
        <v>652</v>
      </c>
      <c r="D303" s="117" t="s">
        <v>436</v>
      </c>
      <c r="E303" s="118" t="s">
        <v>437</v>
      </c>
      <c r="F303" s="103" t="s">
        <v>433</v>
      </c>
      <c r="G303" s="131">
        <v>0.3</v>
      </c>
      <c r="H303" s="64"/>
      <c r="I303" s="64"/>
      <c r="J303" s="122">
        <v>53820.83</v>
      </c>
      <c r="K303" s="105">
        <f t="shared" si="5"/>
        <v>16146.249</v>
      </c>
      <c r="L303" s="106" t="s">
        <v>405</v>
      </c>
      <c r="M303" s="43"/>
    </row>
    <row r="304" spans="1:13" ht="16.5" thickBot="1" x14ac:dyDescent="0.3">
      <c r="A304" s="53">
        <v>289</v>
      </c>
      <c r="B304" s="72"/>
      <c r="C304" s="152" t="s">
        <v>665</v>
      </c>
      <c r="D304" s="78" t="s">
        <v>468</v>
      </c>
      <c r="E304" s="80" t="s">
        <v>666</v>
      </c>
      <c r="F304" s="55" t="s">
        <v>431</v>
      </c>
      <c r="G304" s="130">
        <v>70</v>
      </c>
      <c r="H304" s="70"/>
      <c r="I304" s="70"/>
      <c r="J304" s="130">
        <v>401.95</v>
      </c>
      <c r="K304" s="71">
        <f t="shared" si="5"/>
        <v>28136.5</v>
      </c>
      <c r="L304" s="76" t="s">
        <v>405</v>
      </c>
      <c r="M304" s="43"/>
    </row>
    <row r="305" spans="1:13" ht="16.5" thickBot="1" x14ac:dyDescent="0.3">
      <c r="A305" s="53">
        <v>290</v>
      </c>
      <c r="B305" s="72"/>
      <c r="C305" s="73" t="s">
        <v>665</v>
      </c>
      <c r="D305" s="78" t="s">
        <v>407</v>
      </c>
      <c r="E305" s="80" t="s">
        <v>408</v>
      </c>
      <c r="F305" s="154" t="s">
        <v>4</v>
      </c>
      <c r="G305" s="130">
        <v>12</v>
      </c>
      <c r="H305" s="70"/>
      <c r="I305" s="70"/>
      <c r="J305" s="130">
        <v>580.83000000000004</v>
      </c>
      <c r="K305" s="71">
        <f t="shared" si="5"/>
        <v>6969.9600000000009</v>
      </c>
      <c r="L305" s="76" t="s">
        <v>405</v>
      </c>
      <c r="M305" s="43"/>
    </row>
    <row r="306" spans="1:13" ht="16.5" thickBot="1" x14ac:dyDescent="0.3">
      <c r="A306" s="53">
        <v>291</v>
      </c>
      <c r="B306" s="72"/>
      <c r="C306" s="73" t="s">
        <v>665</v>
      </c>
      <c r="D306" s="78" t="s">
        <v>468</v>
      </c>
      <c r="E306" s="80" t="s">
        <v>666</v>
      </c>
      <c r="F306" s="73" t="s">
        <v>431</v>
      </c>
      <c r="G306" s="130">
        <v>18</v>
      </c>
      <c r="H306" s="70"/>
      <c r="I306" s="70"/>
      <c r="J306" s="130">
        <v>401.95</v>
      </c>
      <c r="K306" s="71">
        <f t="shared" si="5"/>
        <v>7235.0999999999995</v>
      </c>
      <c r="L306" s="76" t="s">
        <v>405</v>
      </c>
      <c r="M306" s="43"/>
    </row>
    <row r="307" spans="1:13" ht="16.5" thickBot="1" x14ac:dyDescent="0.3">
      <c r="A307" s="53">
        <v>292</v>
      </c>
      <c r="B307" s="202"/>
      <c r="C307" s="60" t="s">
        <v>665</v>
      </c>
      <c r="D307" s="78" t="s">
        <v>435</v>
      </c>
      <c r="E307" s="80" t="s">
        <v>440</v>
      </c>
      <c r="F307" s="60" t="s">
        <v>433</v>
      </c>
      <c r="G307" s="130">
        <v>3.6</v>
      </c>
      <c r="H307" s="62"/>
      <c r="I307" s="62"/>
      <c r="J307" s="130">
        <v>35268.33</v>
      </c>
      <c r="K307" s="63">
        <f t="shared" ref="K307" si="6">G307*J307</f>
        <v>126965.98800000001</v>
      </c>
      <c r="L307" s="66" t="s">
        <v>405</v>
      </c>
      <c r="M307" s="43"/>
    </row>
    <row r="308" spans="1:13" ht="16.5" thickBot="1" x14ac:dyDescent="0.3">
      <c r="A308" s="53">
        <v>293</v>
      </c>
      <c r="B308" s="102"/>
      <c r="C308" s="203" t="s">
        <v>665</v>
      </c>
      <c r="D308" s="117" t="s">
        <v>449</v>
      </c>
      <c r="E308" s="118" t="s">
        <v>450</v>
      </c>
      <c r="F308" s="161" t="s">
        <v>4</v>
      </c>
      <c r="G308" s="131">
        <v>15</v>
      </c>
      <c r="H308" s="64"/>
      <c r="I308" s="64"/>
      <c r="J308" s="122">
        <v>190.67</v>
      </c>
      <c r="K308" s="105">
        <f t="shared" si="5"/>
        <v>2860.0499999999997</v>
      </c>
      <c r="L308" s="106" t="s">
        <v>405</v>
      </c>
      <c r="M308" s="43"/>
    </row>
    <row r="309" spans="1:13" ht="16.5" thickBot="1" x14ac:dyDescent="0.3">
      <c r="A309" s="53">
        <v>294</v>
      </c>
      <c r="B309" s="54" t="s">
        <v>927</v>
      </c>
      <c r="C309" s="152" t="s">
        <v>926</v>
      </c>
      <c r="D309" s="77" t="s">
        <v>459</v>
      </c>
      <c r="E309" s="115" t="s">
        <v>605</v>
      </c>
      <c r="F309" s="73" t="s">
        <v>431</v>
      </c>
      <c r="G309" s="129">
        <v>3500</v>
      </c>
      <c r="H309" s="70"/>
      <c r="I309" s="70"/>
      <c r="J309" s="129">
        <v>287.31</v>
      </c>
      <c r="K309" s="71">
        <f t="shared" si="5"/>
        <v>1005585</v>
      </c>
      <c r="L309" s="76" t="s">
        <v>405</v>
      </c>
      <c r="M309" s="43"/>
    </row>
    <row r="310" spans="1:13" ht="16.5" thickBot="1" x14ac:dyDescent="0.3">
      <c r="A310" s="53">
        <v>295</v>
      </c>
      <c r="B310" s="59" t="s">
        <v>927</v>
      </c>
      <c r="C310" s="73" t="s">
        <v>926</v>
      </c>
      <c r="D310" s="78" t="s">
        <v>407</v>
      </c>
      <c r="E310" s="91" t="s">
        <v>408</v>
      </c>
      <c r="F310" s="154" t="s">
        <v>4</v>
      </c>
      <c r="G310" s="130">
        <v>250</v>
      </c>
      <c r="H310" s="70"/>
      <c r="I310" s="70"/>
      <c r="J310" s="130">
        <v>580.83000000000004</v>
      </c>
      <c r="K310" s="71">
        <f t="shared" si="5"/>
        <v>145207.5</v>
      </c>
      <c r="L310" s="76" t="s">
        <v>405</v>
      </c>
      <c r="M310" s="43"/>
    </row>
    <row r="311" spans="1:13" ht="16.5" thickBot="1" x14ac:dyDescent="0.3">
      <c r="A311" s="53">
        <v>296</v>
      </c>
      <c r="B311" s="59" t="s">
        <v>927</v>
      </c>
      <c r="C311" s="73" t="s">
        <v>926</v>
      </c>
      <c r="D311" s="78" t="s">
        <v>928</v>
      </c>
      <c r="E311" s="91" t="s">
        <v>929</v>
      </c>
      <c r="F311" s="78" t="s">
        <v>476</v>
      </c>
      <c r="G311" s="130">
        <v>2600</v>
      </c>
      <c r="H311" s="70"/>
      <c r="I311" s="70"/>
      <c r="J311" s="130">
        <v>28.55</v>
      </c>
      <c r="K311" s="71">
        <f t="shared" si="5"/>
        <v>74230</v>
      </c>
      <c r="L311" s="76" t="s">
        <v>405</v>
      </c>
      <c r="M311" s="43"/>
    </row>
    <row r="312" spans="1:13" ht="16.5" thickBot="1" x14ac:dyDescent="0.3">
      <c r="A312" s="53">
        <v>297</v>
      </c>
      <c r="B312" s="59" t="s">
        <v>927</v>
      </c>
      <c r="C312" s="73" t="s">
        <v>926</v>
      </c>
      <c r="D312" s="78" t="s">
        <v>930</v>
      </c>
      <c r="E312" s="91" t="s">
        <v>931</v>
      </c>
      <c r="F312" s="154" t="s">
        <v>4</v>
      </c>
      <c r="G312" s="130">
        <v>2000</v>
      </c>
      <c r="H312" s="70"/>
      <c r="I312" s="70"/>
      <c r="J312" s="130">
        <v>0.1</v>
      </c>
      <c r="K312" s="71">
        <f t="shared" si="5"/>
        <v>200</v>
      </c>
      <c r="L312" s="76" t="s">
        <v>405</v>
      </c>
      <c r="M312" s="43"/>
    </row>
    <row r="313" spans="1:13" ht="30.75" thickBot="1" x14ac:dyDescent="0.3">
      <c r="A313" s="53">
        <v>298</v>
      </c>
      <c r="B313" s="72" t="s">
        <v>927</v>
      </c>
      <c r="C313" s="73" t="s">
        <v>926</v>
      </c>
      <c r="D313" s="78" t="s">
        <v>411</v>
      </c>
      <c r="E313" s="91" t="s">
        <v>655</v>
      </c>
      <c r="F313" s="154" t="s">
        <v>4</v>
      </c>
      <c r="G313" s="130">
        <v>35000</v>
      </c>
      <c r="H313" s="70"/>
      <c r="I313" s="70"/>
      <c r="J313" s="130">
        <v>1.3</v>
      </c>
      <c r="K313" s="71">
        <f t="shared" si="5"/>
        <v>45500</v>
      </c>
      <c r="L313" s="76" t="s">
        <v>405</v>
      </c>
      <c r="M313" s="43"/>
    </row>
    <row r="314" spans="1:13" ht="16.5" thickBot="1" x14ac:dyDescent="0.3">
      <c r="A314" s="53">
        <v>299</v>
      </c>
      <c r="B314" s="72" t="s">
        <v>927</v>
      </c>
      <c r="C314" s="73" t="s">
        <v>926</v>
      </c>
      <c r="D314" s="78" t="s">
        <v>540</v>
      </c>
      <c r="E314" s="91" t="s">
        <v>932</v>
      </c>
      <c r="F314" s="154" t="s">
        <v>4</v>
      </c>
      <c r="G314" s="130">
        <v>2500</v>
      </c>
      <c r="H314" s="70"/>
      <c r="I314" s="70"/>
      <c r="J314" s="130">
        <v>0.36</v>
      </c>
      <c r="K314" s="71">
        <f t="shared" si="5"/>
        <v>900</v>
      </c>
      <c r="L314" s="76" t="s">
        <v>405</v>
      </c>
      <c r="M314" s="43"/>
    </row>
    <row r="315" spans="1:13" ht="16.5" thickBot="1" x14ac:dyDescent="0.3">
      <c r="A315" s="53">
        <v>300</v>
      </c>
      <c r="B315" s="59" t="s">
        <v>927</v>
      </c>
      <c r="C315" s="73" t="s">
        <v>926</v>
      </c>
      <c r="D315" s="78" t="s">
        <v>933</v>
      </c>
      <c r="E315" s="91" t="s">
        <v>934</v>
      </c>
      <c r="F315" s="154" t="s">
        <v>4</v>
      </c>
      <c r="G315" s="130">
        <v>20</v>
      </c>
      <c r="H315" s="70"/>
      <c r="I315" s="70"/>
      <c r="J315" s="130">
        <v>253.45</v>
      </c>
      <c r="K315" s="71">
        <f t="shared" si="5"/>
        <v>5069</v>
      </c>
      <c r="L315" s="76" t="s">
        <v>405</v>
      </c>
      <c r="M315" s="43"/>
    </row>
    <row r="316" spans="1:13" ht="16.5" thickBot="1" x14ac:dyDescent="0.3">
      <c r="A316" s="53">
        <v>301</v>
      </c>
      <c r="B316" s="59" t="s">
        <v>927</v>
      </c>
      <c r="C316" s="73" t="s">
        <v>926</v>
      </c>
      <c r="D316" s="78" t="s">
        <v>935</v>
      </c>
      <c r="E316" s="91" t="s">
        <v>936</v>
      </c>
      <c r="F316" s="154" t="s">
        <v>4</v>
      </c>
      <c r="G316" s="130">
        <v>50</v>
      </c>
      <c r="H316" s="70"/>
      <c r="I316" s="70"/>
      <c r="J316" s="130">
        <v>245.85</v>
      </c>
      <c r="K316" s="71">
        <f t="shared" si="5"/>
        <v>12292.5</v>
      </c>
      <c r="L316" s="76" t="s">
        <v>405</v>
      </c>
      <c r="M316" s="43"/>
    </row>
    <row r="317" spans="1:13" ht="16.5" thickBot="1" x14ac:dyDescent="0.3">
      <c r="A317" s="53">
        <v>302</v>
      </c>
      <c r="B317" s="59" t="s">
        <v>927</v>
      </c>
      <c r="C317" s="73" t="s">
        <v>926</v>
      </c>
      <c r="D317" s="78" t="s">
        <v>937</v>
      </c>
      <c r="E317" s="91" t="s">
        <v>938</v>
      </c>
      <c r="F317" s="154" t="s">
        <v>4</v>
      </c>
      <c r="G317" s="130">
        <v>30</v>
      </c>
      <c r="H317" s="70"/>
      <c r="I317" s="70"/>
      <c r="J317" s="130">
        <v>10</v>
      </c>
      <c r="K317" s="71">
        <f t="shared" si="5"/>
        <v>300</v>
      </c>
      <c r="L317" s="76" t="s">
        <v>405</v>
      </c>
      <c r="M317" s="43"/>
    </row>
    <row r="318" spans="1:13" ht="16.5" thickBot="1" x14ac:dyDescent="0.3">
      <c r="A318" s="53">
        <v>303</v>
      </c>
      <c r="B318" s="59" t="s">
        <v>927</v>
      </c>
      <c r="C318" s="73" t="s">
        <v>926</v>
      </c>
      <c r="D318" s="78" t="s">
        <v>939</v>
      </c>
      <c r="E318" s="91" t="s">
        <v>940</v>
      </c>
      <c r="F318" s="154" t="s">
        <v>4</v>
      </c>
      <c r="G318" s="130">
        <v>30</v>
      </c>
      <c r="H318" s="70"/>
      <c r="I318" s="70"/>
      <c r="J318" s="130">
        <v>22.95</v>
      </c>
      <c r="K318" s="71">
        <f t="shared" si="5"/>
        <v>688.5</v>
      </c>
      <c r="L318" s="76" t="s">
        <v>405</v>
      </c>
      <c r="M318" s="43"/>
    </row>
    <row r="319" spans="1:13" ht="16.5" thickBot="1" x14ac:dyDescent="0.3">
      <c r="A319" s="53">
        <v>304</v>
      </c>
      <c r="B319" s="59" t="s">
        <v>927</v>
      </c>
      <c r="C319" s="73" t="s">
        <v>926</v>
      </c>
      <c r="D319" s="78" t="s">
        <v>941</v>
      </c>
      <c r="E319" s="91" t="s">
        <v>942</v>
      </c>
      <c r="F319" s="154" t="s">
        <v>4</v>
      </c>
      <c r="G319" s="130">
        <v>15</v>
      </c>
      <c r="H319" s="70"/>
      <c r="I319" s="70"/>
      <c r="J319" s="130">
        <v>197.85</v>
      </c>
      <c r="K319" s="71">
        <f t="shared" si="5"/>
        <v>2967.75</v>
      </c>
      <c r="L319" s="76" t="s">
        <v>405</v>
      </c>
      <c r="M319" s="43"/>
    </row>
    <row r="320" spans="1:13" ht="16.5" thickBot="1" x14ac:dyDescent="0.3">
      <c r="A320" s="53">
        <v>305</v>
      </c>
      <c r="B320" s="59" t="s">
        <v>927</v>
      </c>
      <c r="C320" s="73" t="s">
        <v>926</v>
      </c>
      <c r="D320" s="78" t="s">
        <v>943</v>
      </c>
      <c r="E320" s="91" t="s">
        <v>944</v>
      </c>
      <c r="F320" s="125" t="s">
        <v>49</v>
      </c>
      <c r="G320" s="130">
        <v>300</v>
      </c>
      <c r="H320" s="70"/>
      <c r="I320" s="70"/>
      <c r="J320" s="130">
        <v>13.62</v>
      </c>
      <c r="K320" s="71">
        <f t="shared" si="5"/>
        <v>4085.9999999999995</v>
      </c>
      <c r="L320" s="76" t="s">
        <v>405</v>
      </c>
      <c r="M320" s="43"/>
    </row>
    <row r="321" spans="1:13" ht="16.5" thickBot="1" x14ac:dyDescent="0.3">
      <c r="A321" s="53">
        <v>306</v>
      </c>
      <c r="B321" s="59" t="s">
        <v>927</v>
      </c>
      <c r="C321" s="73" t="s">
        <v>926</v>
      </c>
      <c r="D321" s="78" t="s">
        <v>945</v>
      </c>
      <c r="E321" s="91" t="s">
        <v>946</v>
      </c>
      <c r="F321" s="125" t="s">
        <v>49</v>
      </c>
      <c r="G321" s="130">
        <v>300</v>
      </c>
      <c r="H321" s="70"/>
      <c r="I321" s="70"/>
      <c r="J321" s="130">
        <v>8.73</v>
      </c>
      <c r="K321" s="71">
        <f t="shared" si="5"/>
        <v>2619</v>
      </c>
      <c r="L321" s="76" t="s">
        <v>405</v>
      </c>
      <c r="M321" s="43"/>
    </row>
    <row r="322" spans="1:13" ht="16.5" thickBot="1" x14ac:dyDescent="0.3">
      <c r="A322" s="53">
        <v>307</v>
      </c>
      <c r="B322" s="59" t="s">
        <v>927</v>
      </c>
      <c r="C322" s="73" t="s">
        <v>926</v>
      </c>
      <c r="D322" s="78" t="s">
        <v>423</v>
      </c>
      <c r="E322" s="91" t="s">
        <v>424</v>
      </c>
      <c r="F322" s="60" t="s">
        <v>433</v>
      </c>
      <c r="G322" s="130">
        <v>1</v>
      </c>
      <c r="H322" s="70"/>
      <c r="I322" s="70"/>
      <c r="J322" s="130">
        <v>38500</v>
      </c>
      <c r="K322" s="71">
        <f t="shared" si="5"/>
        <v>38500</v>
      </c>
      <c r="L322" s="76" t="s">
        <v>405</v>
      </c>
      <c r="M322" s="43"/>
    </row>
    <row r="323" spans="1:13" ht="16.5" thickBot="1" x14ac:dyDescent="0.3">
      <c r="A323" s="53">
        <v>308</v>
      </c>
      <c r="B323" s="59" t="s">
        <v>927</v>
      </c>
      <c r="C323" s="73" t="s">
        <v>926</v>
      </c>
      <c r="D323" s="78" t="s">
        <v>947</v>
      </c>
      <c r="E323" s="91" t="s">
        <v>948</v>
      </c>
      <c r="F323" s="77" t="s">
        <v>949</v>
      </c>
      <c r="G323" s="130">
        <v>40</v>
      </c>
      <c r="H323" s="70"/>
      <c r="I323" s="70"/>
      <c r="J323" s="130">
        <v>60</v>
      </c>
      <c r="K323" s="71">
        <f t="shared" si="5"/>
        <v>2400</v>
      </c>
      <c r="L323" s="76" t="s">
        <v>405</v>
      </c>
      <c r="M323" s="43"/>
    </row>
    <row r="324" spans="1:13" ht="16.5" thickBot="1" x14ac:dyDescent="0.3">
      <c r="A324" s="53">
        <v>309</v>
      </c>
      <c r="B324" s="59" t="s">
        <v>927</v>
      </c>
      <c r="C324" s="73" t="s">
        <v>926</v>
      </c>
      <c r="D324" s="78" t="s">
        <v>950</v>
      </c>
      <c r="E324" s="91" t="s">
        <v>951</v>
      </c>
      <c r="F324" s="154" t="s">
        <v>4</v>
      </c>
      <c r="G324" s="130">
        <v>3</v>
      </c>
      <c r="H324" s="70"/>
      <c r="I324" s="70"/>
      <c r="J324" s="130">
        <v>894</v>
      </c>
      <c r="K324" s="71">
        <f t="shared" si="5"/>
        <v>2682</v>
      </c>
      <c r="L324" s="76" t="s">
        <v>405</v>
      </c>
      <c r="M324" s="43"/>
    </row>
    <row r="325" spans="1:13" ht="16.5" thickBot="1" x14ac:dyDescent="0.3">
      <c r="A325" s="53">
        <v>310</v>
      </c>
      <c r="B325" s="59" t="s">
        <v>927</v>
      </c>
      <c r="C325" s="73" t="s">
        <v>926</v>
      </c>
      <c r="D325" s="78" t="s">
        <v>952</v>
      </c>
      <c r="E325" s="91" t="s">
        <v>953</v>
      </c>
      <c r="F325" s="154" t="s">
        <v>4</v>
      </c>
      <c r="G325" s="130">
        <v>3</v>
      </c>
      <c r="H325" s="70"/>
      <c r="I325" s="70"/>
      <c r="J325" s="130">
        <v>189.97</v>
      </c>
      <c r="K325" s="71">
        <f t="shared" si="5"/>
        <v>569.91</v>
      </c>
      <c r="L325" s="76" t="s">
        <v>405</v>
      </c>
      <c r="M325" s="43"/>
    </row>
    <row r="326" spans="1:13" ht="30.75" thickBot="1" x14ac:dyDescent="0.3">
      <c r="A326" s="53">
        <v>311</v>
      </c>
      <c r="B326" s="72" t="s">
        <v>927</v>
      </c>
      <c r="C326" s="73" t="s">
        <v>926</v>
      </c>
      <c r="D326" s="78" t="s">
        <v>409</v>
      </c>
      <c r="E326" s="91" t="s">
        <v>466</v>
      </c>
      <c r="F326" s="73" t="s">
        <v>431</v>
      </c>
      <c r="G326" s="130">
        <v>2000</v>
      </c>
      <c r="H326" s="70"/>
      <c r="I326" s="70"/>
      <c r="J326" s="130">
        <v>18.399999999999999</v>
      </c>
      <c r="K326" s="71">
        <f t="shared" si="5"/>
        <v>36800</v>
      </c>
      <c r="L326" s="76" t="s">
        <v>405</v>
      </c>
      <c r="M326" s="43"/>
    </row>
    <row r="327" spans="1:13" ht="16.5" thickBot="1" x14ac:dyDescent="0.3">
      <c r="A327" s="53">
        <v>312</v>
      </c>
      <c r="B327" s="59" t="s">
        <v>927</v>
      </c>
      <c r="C327" s="73" t="s">
        <v>926</v>
      </c>
      <c r="D327" s="78" t="s">
        <v>954</v>
      </c>
      <c r="E327" s="91" t="s">
        <v>955</v>
      </c>
      <c r="F327" s="154" t="s">
        <v>4</v>
      </c>
      <c r="G327" s="130">
        <v>30</v>
      </c>
      <c r="H327" s="70"/>
      <c r="I327" s="70"/>
      <c r="J327" s="130">
        <v>443.2</v>
      </c>
      <c r="K327" s="71">
        <f t="shared" si="5"/>
        <v>13296</v>
      </c>
      <c r="L327" s="76" t="s">
        <v>405</v>
      </c>
      <c r="M327" s="43"/>
    </row>
    <row r="328" spans="1:13" ht="16.5" thickBot="1" x14ac:dyDescent="0.3">
      <c r="A328" s="53">
        <v>313</v>
      </c>
      <c r="B328" s="59" t="s">
        <v>927</v>
      </c>
      <c r="C328" s="73" t="s">
        <v>926</v>
      </c>
      <c r="D328" s="78" t="s">
        <v>956</v>
      </c>
      <c r="E328" s="91" t="s">
        <v>957</v>
      </c>
      <c r="F328" s="154" t="s">
        <v>4</v>
      </c>
      <c r="G328" s="130">
        <v>350</v>
      </c>
      <c r="H328" s="70"/>
      <c r="I328" s="70"/>
      <c r="J328" s="130">
        <v>3.36</v>
      </c>
      <c r="K328" s="71">
        <f t="shared" si="5"/>
        <v>1176</v>
      </c>
      <c r="L328" s="76" t="s">
        <v>405</v>
      </c>
      <c r="M328" s="43"/>
    </row>
    <row r="329" spans="1:13" ht="16.5" thickBot="1" x14ac:dyDescent="0.3">
      <c r="A329" s="53">
        <v>314</v>
      </c>
      <c r="B329" s="59" t="s">
        <v>927</v>
      </c>
      <c r="C329" s="73" t="s">
        <v>926</v>
      </c>
      <c r="D329" s="78" t="s">
        <v>958</v>
      </c>
      <c r="E329" s="91" t="s">
        <v>959</v>
      </c>
      <c r="F329" s="154" t="s">
        <v>4</v>
      </c>
      <c r="G329" s="130">
        <v>90</v>
      </c>
      <c r="H329" s="70"/>
      <c r="I329" s="70"/>
      <c r="J329" s="130">
        <v>112.5</v>
      </c>
      <c r="K329" s="71">
        <f t="shared" si="5"/>
        <v>10125</v>
      </c>
      <c r="L329" s="76" t="s">
        <v>405</v>
      </c>
      <c r="M329" s="43"/>
    </row>
    <row r="330" spans="1:13" ht="16.5" thickBot="1" x14ac:dyDescent="0.3">
      <c r="A330" s="53">
        <v>315</v>
      </c>
      <c r="B330" s="72" t="s">
        <v>927</v>
      </c>
      <c r="C330" s="73" t="s">
        <v>926</v>
      </c>
      <c r="D330" s="78" t="s">
        <v>960</v>
      </c>
      <c r="E330" s="91" t="s">
        <v>961</v>
      </c>
      <c r="F330" s="154" t="s">
        <v>4</v>
      </c>
      <c r="G330" s="130">
        <v>30</v>
      </c>
      <c r="H330" s="70"/>
      <c r="I330" s="70"/>
      <c r="J330" s="130">
        <v>44.25</v>
      </c>
      <c r="K330" s="71">
        <f t="shared" si="5"/>
        <v>1327.5</v>
      </c>
      <c r="L330" s="76" t="s">
        <v>405</v>
      </c>
      <c r="M330" s="43"/>
    </row>
    <row r="331" spans="1:13" ht="30.75" thickBot="1" x14ac:dyDescent="0.3">
      <c r="A331" s="53">
        <v>316</v>
      </c>
      <c r="B331" s="72" t="s">
        <v>927</v>
      </c>
      <c r="C331" s="73" t="s">
        <v>926</v>
      </c>
      <c r="D331" s="78" t="s">
        <v>962</v>
      </c>
      <c r="E331" s="91" t="s">
        <v>963</v>
      </c>
      <c r="F331" s="154" t="s">
        <v>4</v>
      </c>
      <c r="G331" s="130">
        <v>3000</v>
      </c>
      <c r="H331" s="70"/>
      <c r="I331" s="70"/>
      <c r="J331" s="130">
        <v>0.06</v>
      </c>
      <c r="K331" s="71">
        <f t="shared" si="5"/>
        <v>180</v>
      </c>
      <c r="L331" s="76" t="s">
        <v>405</v>
      </c>
      <c r="M331" s="43"/>
    </row>
    <row r="332" spans="1:13" ht="30.75" thickBot="1" x14ac:dyDescent="0.3">
      <c r="A332" s="53">
        <v>317</v>
      </c>
      <c r="B332" s="102" t="s">
        <v>927</v>
      </c>
      <c r="C332" s="103" t="s">
        <v>926</v>
      </c>
      <c r="D332" s="117" t="s">
        <v>468</v>
      </c>
      <c r="E332" s="121" t="s">
        <v>653</v>
      </c>
      <c r="F332" s="103" t="s">
        <v>431</v>
      </c>
      <c r="G332" s="131">
        <v>500</v>
      </c>
      <c r="H332" s="64"/>
      <c r="I332" s="64"/>
      <c r="J332" s="131">
        <v>401.95</v>
      </c>
      <c r="K332" s="105">
        <f t="shared" si="5"/>
        <v>200975</v>
      </c>
      <c r="L332" s="106" t="s">
        <v>405</v>
      </c>
      <c r="M332" s="43"/>
    </row>
    <row r="333" spans="1:13" ht="16.5" thickBot="1" x14ac:dyDescent="0.3">
      <c r="A333" s="53">
        <v>318</v>
      </c>
      <c r="B333" s="54" t="s">
        <v>967</v>
      </c>
      <c r="C333" s="152" t="s">
        <v>917</v>
      </c>
      <c r="D333" s="188" t="s">
        <v>407</v>
      </c>
      <c r="E333" s="189" t="s">
        <v>918</v>
      </c>
      <c r="F333" s="154" t="s">
        <v>4</v>
      </c>
      <c r="G333" s="129">
        <v>40</v>
      </c>
      <c r="H333" s="70"/>
      <c r="I333" s="70"/>
      <c r="J333" s="191">
        <v>580.83000000000004</v>
      </c>
      <c r="K333" s="71">
        <f t="shared" si="5"/>
        <v>23233.200000000001</v>
      </c>
      <c r="L333" s="76" t="s">
        <v>405</v>
      </c>
      <c r="M333" s="43"/>
    </row>
    <row r="334" spans="1:13" ht="16.5" thickBot="1" x14ac:dyDescent="0.3">
      <c r="A334" s="53">
        <v>319</v>
      </c>
      <c r="B334" s="72" t="s">
        <v>967</v>
      </c>
      <c r="C334" s="73" t="s">
        <v>917</v>
      </c>
      <c r="D334" s="190" t="s">
        <v>607</v>
      </c>
      <c r="E334" s="134" t="s">
        <v>919</v>
      </c>
      <c r="F334" s="154" t="s">
        <v>4</v>
      </c>
      <c r="G334" s="130">
        <v>30</v>
      </c>
      <c r="H334" s="70"/>
      <c r="I334" s="70"/>
      <c r="J334" s="83">
        <v>197.15</v>
      </c>
      <c r="K334" s="71">
        <f t="shared" si="5"/>
        <v>5914.5</v>
      </c>
      <c r="L334" s="76" t="s">
        <v>405</v>
      </c>
      <c r="M334" s="43"/>
    </row>
    <row r="335" spans="1:13" ht="30.75" thickBot="1" x14ac:dyDescent="0.3">
      <c r="A335" s="53">
        <v>320</v>
      </c>
      <c r="B335" s="72" t="s">
        <v>967</v>
      </c>
      <c r="C335" s="73" t="s">
        <v>917</v>
      </c>
      <c r="D335" s="83" t="s">
        <v>435</v>
      </c>
      <c r="E335" s="192" t="s">
        <v>920</v>
      </c>
      <c r="F335" s="60" t="s">
        <v>433</v>
      </c>
      <c r="G335" s="130">
        <v>3.6</v>
      </c>
      <c r="H335" s="70"/>
      <c r="I335" s="70"/>
      <c r="J335" s="113">
        <v>35268</v>
      </c>
      <c r="K335" s="71">
        <f t="shared" si="5"/>
        <v>126964.8</v>
      </c>
      <c r="L335" s="76" t="s">
        <v>405</v>
      </c>
      <c r="M335" s="43"/>
    </row>
    <row r="336" spans="1:13" ht="16.5" thickBot="1" x14ac:dyDescent="0.3">
      <c r="A336" s="53">
        <v>321</v>
      </c>
      <c r="B336" s="72" t="s">
        <v>967</v>
      </c>
      <c r="C336" s="73" t="s">
        <v>917</v>
      </c>
      <c r="D336" s="83" t="s">
        <v>540</v>
      </c>
      <c r="E336" s="187" t="s">
        <v>921</v>
      </c>
      <c r="F336" s="154" t="s">
        <v>4</v>
      </c>
      <c r="G336" s="130">
        <v>450</v>
      </c>
      <c r="H336" s="70"/>
      <c r="I336" s="70"/>
      <c r="J336" s="194">
        <v>2</v>
      </c>
      <c r="K336" s="71">
        <f t="shared" si="5"/>
        <v>900</v>
      </c>
      <c r="L336" s="76" t="s">
        <v>405</v>
      </c>
      <c r="M336" s="43"/>
    </row>
    <row r="337" spans="1:13" ht="16.5" thickBot="1" x14ac:dyDescent="0.3">
      <c r="A337" s="53">
        <v>322</v>
      </c>
      <c r="B337" s="72" t="s">
        <v>967</v>
      </c>
      <c r="C337" s="73" t="s">
        <v>917</v>
      </c>
      <c r="D337" s="83" t="s">
        <v>462</v>
      </c>
      <c r="E337" s="193" t="s">
        <v>964</v>
      </c>
      <c r="F337" s="154" t="s">
        <v>4</v>
      </c>
      <c r="G337" s="78">
        <v>1800</v>
      </c>
      <c r="H337" s="70"/>
      <c r="I337" s="70"/>
      <c r="J337" s="194">
        <v>1</v>
      </c>
      <c r="K337" s="71">
        <f t="shared" si="5"/>
        <v>1800</v>
      </c>
      <c r="L337" s="76" t="s">
        <v>405</v>
      </c>
      <c r="M337" s="43"/>
    </row>
    <row r="338" spans="1:13" ht="16.5" thickBot="1" x14ac:dyDescent="0.3">
      <c r="A338" s="53">
        <v>323</v>
      </c>
      <c r="B338" s="72" t="s">
        <v>967</v>
      </c>
      <c r="C338" s="73" t="s">
        <v>917</v>
      </c>
      <c r="D338" s="83" t="s">
        <v>601</v>
      </c>
      <c r="E338" s="193" t="s">
        <v>602</v>
      </c>
      <c r="F338" s="68" t="s">
        <v>431</v>
      </c>
      <c r="G338" s="78">
        <v>349</v>
      </c>
      <c r="H338" s="70"/>
      <c r="I338" s="70"/>
      <c r="J338" s="113">
        <v>250</v>
      </c>
      <c r="K338" s="71">
        <f t="shared" si="5"/>
        <v>87250</v>
      </c>
      <c r="L338" s="76" t="s">
        <v>405</v>
      </c>
      <c r="M338" s="43"/>
    </row>
    <row r="339" spans="1:13" ht="16.5" thickBot="1" x14ac:dyDescent="0.3">
      <c r="A339" s="53">
        <v>324</v>
      </c>
      <c r="B339" s="72" t="s">
        <v>967</v>
      </c>
      <c r="C339" s="73" t="s">
        <v>917</v>
      </c>
      <c r="D339" s="78"/>
      <c r="E339" s="134" t="s">
        <v>965</v>
      </c>
      <c r="F339" s="154" t="s">
        <v>4</v>
      </c>
      <c r="G339" s="78">
        <v>1</v>
      </c>
      <c r="H339" s="70"/>
      <c r="I339" s="70"/>
      <c r="J339" s="194">
        <v>3000</v>
      </c>
      <c r="K339" s="71">
        <f t="shared" si="5"/>
        <v>3000</v>
      </c>
      <c r="L339" s="76" t="s">
        <v>405</v>
      </c>
      <c r="M339" s="43"/>
    </row>
    <row r="340" spans="1:13" ht="30.75" thickBot="1" x14ac:dyDescent="0.3">
      <c r="A340" s="198">
        <v>325</v>
      </c>
      <c r="B340" s="102" t="s">
        <v>967</v>
      </c>
      <c r="C340" s="103" t="s">
        <v>917</v>
      </c>
      <c r="D340" s="117"/>
      <c r="E340" s="195" t="s">
        <v>966</v>
      </c>
      <c r="F340" s="161" t="s">
        <v>4</v>
      </c>
      <c r="G340" s="117">
        <v>6</v>
      </c>
      <c r="H340" s="69"/>
      <c r="I340" s="69"/>
      <c r="J340" s="196">
        <v>2380</v>
      </c>
      <c r="K340" s="105">
        <f t="shared" si="5"/>
        <v>14280</v>
      </c>
      <c r="L340" s="197" t="s">
        <v>405</v>
      </c>
      <c r="M340" s="43"/>
    </row>
    <row r="341" spans="1:13" x14ac:dyDescent="0.25">
      <c r="A341" s="68"/>
      <c r="B341" s="93"/>
      <c r="C341" s="68"/>
      <c r="D341" s="182"/>
      <c r="E341" s="183"/>
      <c r="F341" s="186"/>
      <c r="G341" s="182"/>
      <c r="H341" s="96"/>
      <c r="I341" s="96"/>
      <c r="J341" s="184"/>
      <c r="K341" s="178">
        <f>SUM(K16:K340)</f>
        <v>27168270.320930012</v>
      </c>
      <c r="L341" s="98"/>
      <c r="M341" s="43"/>
    </row>
    <row r="342" spans="1:13" x14ac:dyDescent="0.25">
      <c r="A342" s="68"/>
      <c r="B342" s="93"/>
      <c r="C342" s="68"/>
      <c r="D342" s="68"/>
      <c r="E342" s="94"/>
      <c r="F342" s="68"/>
      <c r="G342" s="95"/>
      <c r="H342" s="96"/>
      <c r="I342" s="96"/>
      <c r="J342" s="97"/>
      <c r="K342" s="97"/>
      <c r="L342" s="98"/>
      <c r="M342" s="43"/>
    </row>
    <row r="343" spans="1:13" x14ac:dyDescent="0.25">
      <c r="H343" s="44"/>
      <c r="J343" s="44" t="s">
        <v>396</v>
      </c>
      <c r="K343" s="43"/>
      <c r="L343" s="43"/>
      <c r="M343" s="43"/>
    </row>
    <row r="344" spans="1:13" x14ac:dyDescent="0.25">
      <c r="B344" s="37" t="s">
        <v>968</v>
      </c>
      <c r="C344" s="37"/>
      <c r="F344" s="45" t="s">
        <v>969</v>
      </c>
      <c r="G344" s="36"/>
      <c r="H344" s="44"/>
      <c r="J344" s="44" t="s">
        <v>401</v>
      </c>
      <c r="K344" s="43"/>
      <c r="L344" s="46" t="s">
        <v>400</v>
      </c>
    </row>
    <row r="345" spans="1:13" x14ac:dyDescent="0.2">
      <c r="J345" s="36"/>
      <c r="K345" s="36"/>
      <c r="L345" s="36"/>
      <c r="M345" s="45"/>
    </row>
    <row r="347" spans="1:13" x14ac:dyDescent="0.2">
      <c r="B347" s="37" t="s">
        <v>381</v>
      </c>
      <c r="C347" s="37"/>
    </row>
    <row r="349" spans="1:13" x14ac:dyDescent="0.2">
      <c r="B349" s="37" t="s">
        <v>387</v>
      </c>
      <c r="C349" s="37"/>
      <c r="F349" s="45" t="s">
        <v>388</v>
      </c>
    </row>
    <row r="350" spans="1:13" x14ac:dyDescent="0.2">
      <c r="K350" s="42"/>
    </row>
    <row r="352" spans="1:13" x14ac:dyDescent="0.2">
      <c r="K352" s="42"/>
    </row>
    <row r="353" spans="11:11" x14ac:dyDescent="0.2">
      <c r="K353" s="42"/>
    </row>
    <row r="355" spans="11:11" x14ac:dyDescent="0.2">
      <c r="K355" s="42"/>
    </row>
  </sheetData>
  <mergeCells count="3">
    <mergeCell ref="B10:M10"/>
    <mergeCell ref="B11:M11"/>
    <mergeCell ref="B13:L13"/>
  </mergeCells>
  <phoneticPr fontId="7" type="noConversion"/>
  <pageMargins left="0.23622047244094491" right="0.23622047244094491" top="0.74803149606299213" bottom="0.74803149606299213" header="0.31496062992125984" footer="0.31496062992125984"/>
  <pageSetup paperSize="9" scale="72" orientation="landscape" r:id="rId1"/>
  <ignoredErrors>
    <ignoredError sqref="H190:H198 H199:H212 H215:H29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2025</vt:lpstr>
      <vt:lpstr>Лист3</vt:lpstr>
      <vt:lpstr>СО 2026</vt:lpstr>
      <vt:lpstr>Аварийка Отправка</vt:lpstr>
      <vt:lpstr>'Аварийка Отправка'!Область_печати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Буденков Олександр Петрович (Oleksandr Budenkov)</cp:lastModifiedBy>
  <cp:revision>1</cp:revision>
  <cp:lastPrinted>2026-09-10T06:36:06Z</cp:lastPrinted>
  <dcterms:created xsi:type="dcterms:W3CDTF">2025-12-17T07:10:07Z</dcterms:created>
  <dcterms:modified xsi:type="dcterms:W3CDTF">2026-09-14T08:30:54Z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2025-12-17T07:09:27Z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6961e2da-a2b8-49a8-9d61-41209b8568c1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